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503\Desktop\Sozialgebäude\"/>
    </mc:Choice>
  </mc:AlternateContent>
  <xr:revisionPtr revIDLastSave="0" documentId="13_ncr:1_{C777F81D-C83A-4976-A303-072C19299AB6}" xr6:coauthVersionLast="47" xr6:coauthVersionMax="47" xr10:uidLastSave="{00000000-0000-0000-0000-000000000000}"/>
  <bookViews>
    <workbookView xWindow="-120" yWindow="-120" windowWidth="29040" windowHeight="16440" firstSheet="4" activeTab="9" xr2:uid="{CCC3AA85-645A-493F-82E6-43F4AD602DA9}"/>
  </bookViews>
  <sheets>
    <sheet name="Allgemein und Zusammenfassung" sheetId="2" r:id="rId1"/>
    <sheet name="1 Unterstützung Projektleit" sheetId="3" r:id="rId2"/>
    <sheet name="2 Objektplanung (Architekt)" sheetId="4" r:id="rId3"/>
    <sheet name="3 Technische Ausrüstung" sheetId="5" r:id="rId4"/>
    <sheet name="4 Tragwerksplanung" sheetId="6" r:id="rId5"/>
    <sheet name="5 Bauphysik" sheetId="7" r:id="rId6"/>
    <sheet name="6 Brandschutz" sheetId="8" r:id="rId7"/>
    <sheet name="7 Schadstoffsanierung" sheetId="9" r:id="rId8"/>
    <sheet name="8 Beratung Förderprogramme" sheetId="10" r:id="rId9"/>
    <sheet name="9 Küchenplanung" sheetId="16" r:id="rId10"/>
  </sheets>
  <definedNames>
    <definedName name="_xlnm.Print_Area" localSheetId="1">'1 Unterstützung Projektleit'!$A$1:$D$28</definedName>
    <definedName name="_xlnm.Print_Area" localSheetId="2">'2 Objektplanung (Architekt)'!$A$1:$D$32</definedName>
    <definedName name="_xlnm.Print_Area" localSheetId="3">'3 Technische Ausrüstung'!$A$1:$D$40</definedName>
    <definedName name="_xlnm.Print_Area" localSheetId="4">'4 Tragwerksplanung'!$A$1:$D$30</definedName>
    <definedName name="_xlnm.Print_Area" localSheetId="5">'5 Bauphysik'!$A$1:$D$22</definedName>
    <definedName name="_xlnm.Print_Area" localSheetId="6">'6 Brandschutz'!$A$1:$D$28</definedName>
    <definedName name="_xlnm.Print_Area" localSheetId="7">'7 Schadstoffsanierung'!$A$1:$D$26</definedName>
    <definedName name="_xlnm.Print_Area" localSheetId="8">'8 Beratung Förderprogramme'!$A$1:$D$20</definedName>
    <definedName name="_xlnm.Print_Area" localSheetId="9">'9 Küchenplanung'!$A$1:$D$24</definedName>
    <definedName name="_xlnm.Print_Area" localSheetId="0">'Allgemein und Zusammenfassung'!$A$1:$D$62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6" i="2" l="1"/>
  <c r="H72" i="2"/>
  <c r="H75" i="2"/>
  <c r="H18" i="16"/>
  <c r="H13" i="10"/>
  <c r="H70" i="2" s="1"/>
  <c r="H19" i="9"/>
  <c r="H68" i="2" s="1"/>
  <c r="H21" i="8"/>
  <c r="H66" i="2" s="1"/>
  <c r="H15" i="7"/>
  <c r="H64" i="2" s="1"/>
  <c r="H23" i="6"/>
  <c r="H62" i="2" s="1"/>
  <c r="H33" i="5"/>
  <c r="H60" i="2" s="1"/>
  <c r="H25" i="4"/>
  <c r="H58" i="2" s="1"/>
  <c r="H25" i="3"/>
  <c r="H56" i="2" s="1"/>
</calcChain>
</file>

<file path=xl/sharedStrings.xml><?xml version="1.0" encoding="utf-8"?>
<sst xmlns="http://schemas.openxmlformats.org/spreadsheetml/2006/main" count="465" uniqueCount="189">
  <si>
    <t>Anforderungsmatrix</t>
  </si>
  <si>
    <t>Stand: 07/2025</t>
  </si>
  <si>
    <t>HKW West - Revitalisierung Sozialgebäude - Gutleutstrasse 213, Frankfurt am Main</t>
  </si>
  <si>
    <t>Allgemeine Punkte und Zusammenfassung</t>
  </si>
  <si>
    <t>Bewertung:</t>
  </si>
  <si>
    <t>0.1</t>
  </si>
  <si>
    <t>Teilnehmerinformation</t>
  </si>
  <si>
    <t>Regelung</t>
  </si>
  <si>
    <t>Punkte:</t>
  </si>
  <si>
    <t>Name des Büros dass das Planungsteam anführt:</t>
  </si>
  <si>
    <t>Ausgefüllt:                  Nein = 0 Punkte                Ja = 10 Punkte</t>
  </si>
  <si>
    <t>Auswertung vom AG</t>
  </si>
  <si>
    <t>Anschrift - Strasse:</t>
  </si>
  <si>
    <t>Anschrift - Stadt:</t>
  </si>
  <si>
    <t>Verantwortlicher Projektleiter/IN:</t>
  </si>
  <si>
    <t>Angegebene:               Nein = 0 Punkte                Ja = 10 Punkte</t>
  </si>
  <si>
    <t>Vertretung des Projektleiters/IN</t>
  </si>
  <si>
    <t>Berufliche Erfahrung des Projektleiters/IN:</t>
  </si>
  <si>
    <t>in Jahren</t>
  </si>
  <si>
    <t>&lt; 5 Jahre = 0 Punkte              5-14 Jahre = 5 Punkte                &gt;15 Jahre = 10 Punkte</t>
  </si>
  <si>
    <t>0.2</t>
  </si>
  <si>
    <t>Referenzprojekte</t>
  </si>
  <si>
    <t>Eine Referenzprojekteliste ist für alle Projektbeteiligte vorzulegen:</t>
  </si>
  <si>
    <t>Vorgelegt                    Ja / Nein</t>
  </si>
  <si>
    <t>Für alle Vorgelegt:           Nein = 0 Punkte                Ja = 10 Punkte</t>
  </si>
  <si>
    <t>(Reiter 1-8)</t>
  </si>
  <si>
    <t>0.3</t>
  </si>
  <si>
    <t>Erfahrung von Fachkenntnissen</t>
  </si>
  <si>
    <t>Ein Projektteamnachweis über Erfahrung in der Revitalisierung von Gebäude als Projektliste ist vorzulegen</t>
  </si>
  <si>
    <t>Vorgelegt:                        Nein = 0 Punkte                Ja = 10 Punkte</t>
  </si>
  <si>
    <t>0.4</t>
  </si>
  <si>
    <t>Nachweis der Leistungsfähigkeit</t>
  </si>
  <si>
    <t>Der Nachweis der Leistungsfähigeit ist von jedem Projektbeteiligten durch eine Projektliste mit Projekten vergleichbarer Größenordnung zu führen.</t>
  </si>
  <si>
    <t>Nachweis geführt                 Ja / Nein</t>
  </si>
  <si>
    <t>0.5</t>
  </si>
  <si>
    <t>Projektterminplan</t>
  </si>
  <si>
    <t>Es ist ein Zeitplan mit Meilensteinen aufzustellen als vorläufiger Zeitplan für die Projektumsetzung und dieser ist mit Arbeitskennzahlen (Pax / Zeit) zu hinterlegen</t>
  </si>
  <si>
    <t>Projekttermin-plan beigefügt                  Ja / Nein</t>
  </si>
  <si>
    <t>0.6</t>
  </si>
  <si>
    <t>Risikomanagment</t>
  </si>
  <si>
    <t>Eine Beschreibung der Risikomanagement - Strategien ist beizufügen</t>
  </si>
  <si>
    <t>Vorgelegt                 Ja / Nein</t>
  </si>
  <si>
    <t>0.7</t>
  </si>
  <si>
    <t>Zusammenarbeit mit Behörden</t>
  </si>
  <si>
    <t>Wurden mit den für dieses Projekt zuständigen Behörden (Stadt Frankfurt am Main / Regierungspräsidium Darmstadt) bereits erfolgreich Projekte realisiert? Falls ja, bitte eine Projektliste vorlegen.</t>
  </si>
  <si>
    <t>Zusammenarbeit mit Energieversorgern</t>
  </si>
  <si>
    <t>Wurde mit Energieversorgern bei Projekten gleicher Größenordnung und Komplexität bereits erfolgreich zusammengearbeitet? Falls ja, bitte eine Referenzliste vorlegen.</t>
  </si>
  <si>
    <t>Die Angaben sind mit entsprechenden Nachweisen formlos zu belegen, diese sind als Anlage dem Angebot mit Angebotsabgabe beizufügen.</t>
  </si>
  <si>
    <t>Übertragung aus den Reitern 1-8:</t>
  </si>
  <si>
    <t>Reiter 1:</t>
  </si>
  <si>
    <t>Reiter 2:</t>
  </si>
  <si>
    <t>Reiter 3:</t>
  </si>
  <si>
    <t>Reiter 4:</t>
  </si>
  <si>
    <t>Reiter 5:</t>
  </si>
  <si>
    <t>Reiter 6:</t>
  </si>
  <si>
    <t>Reiter 7:</t>
  </si>
  <si>
    <t>Reiter 8:</t>
  </si>
  <si>
    <t>Reiter 9:</t>
  </si>
  <si>
    <t>Summe von Punkten:</t>
  </si>
  <si>
    <t>Maximal mögliche Punktzahl:</t>
  </si>
  <si>
    <t>Punkte</t>
  </si>
  <si>
    <t>Erreichte Punktzahl:</t>
  </si>
  <si>
    <t>Wichtung:</t>
  </si>
  <si>
    <t>Bewertungsmatrix:</t>
  </si>
  <si>
    <t>Kategorie 1</t>
  </si>
  <si>
    <t>Position 1</t>
  </si>
  <si>
    <t>&lt; 100 Punkte</t>
  </si>
  <si>
    <t>101-200 Punkte</t>
  </si>
  <si>
    <t>201-300 Punkte</t>
  </si>
  <si>
    <t>301-400 Punkte</t>
  </si>
  <si>
    <t>&gt; 401 Punkte</t>
  </si>
  <si>
    <t>Die Bewertung ist in die Bewertungsmatrix zu übertragen.</t>
  </si>
  <si>
    <r>
      <t xml:space="preserve">Anforderungen für:    </t>
    </r>
    <r>
      <rPr>
        <b/>
        <sz val="11"/>
        <color rgb="FF0070C0"/>
        <rFont val="Aptos Narrow"/>
        <family val="2"/>
        <scheme val="minor"/>
      </rPr>
      <t>1 Unterstützung der Projektleitung</t>
    </r>
  </si>
  <si>
    <t>1.</t>
  </si>
  <si>
    <t>Teilprojeksteuerer - Qualifikation und Erfahrung</t>
  </si>
  <si>
    <t>1.1</t>
  </si>
  <si>
    <t>Ausbildungsgrad des Teilprojektsteuerers:</t>
  </si>
  <si>
    <t>Im Auftragsfall nachzuweisen</t>
  </si>
  <si>
    <t>1.2</t>
  </si>
  <si>
    <t>Berufserfahrung des Teilprojektsteuerers:</t>
  </si>
  <si>
    <t>1.3</t>
  </si>
  <si>
    <t>Hat der Teilprojektsteuerer Erfahrung bei Projekten auf Kraftwerksgeländen?</t>
  </si>
  <si>
    <t>Ja / Nein</t>
  </si>
  <si>
    <t>Nein = 0 Punkte                Ja = 10 Punkte</t>
  </si>
  <si>
    <t>1.4</t>
  </si>
  <si>
    <t>Hat der Teilprojektsteuerer Erfahrung bei Projekten mit KRITIS-Anforderungen</t>
  </si>
  <si>
    <t>1.5</t>
  </si>
  <si>
    <t>Hat der Teilprojektsteuerer Erfahrung bei Projekten mit 10 + 30 kVA Umspannanlagen</t>
  </si>
  <si>
    <t>1.6</t>
  </si>
  <si>
    <t>Hat der Teilprojektsteuerer  Erfahrung bei Projekten mit  Anforderung an ein KKS ? (Kraftwerkskennzeichnungssystem)</t>
  </si>
  <si>
    <t>1.7</t>
  </si>
  <si>
    <t>Hat der Teilprojektsteuerer Erfahrung bei Projekten mit Auftraggebern aus dem Energiesektor?</t>
  </si>
  <si>
    <r>
      <t xml:space="preserve">Anforderungen für:    </t>
    </r>
    <r>
      <rPr>
        <b/>
        <sz val="11"/>
        <color rgb="FF0070C0"/>
        <rFont val="Aptos Narrow"/>
        <family val="2"/>
        <scheme val="minor"/>
      </rPr>
      <t>2 Objektplanung (bauvorlagenberechtigter Architekt)</t>
    </r>
  </si>
  <si>
    <t>2.0</t>
  </si>
  <si>
    <t>Objektplanung                                           (bauvorlagenberechtigter Architekt)</t>
  </si>
  <si>
    <t>2.1</t>
  </si>
  <si>
    <t>Anzahl, der für das Projekt abgestellten Mitarbeiter für das Projektteam</t>
  </si>
  <si>
    <t>Anzahl der PAX</t>
  </si>
  <si>
    <t>1-4 PAX = 5 Punkte    &gt; = 5 PAX = 10 Punkte</t>
  </si>
  <si>
    <t>2.2</t>
  </si>
  <si>
    <t>Projektteam Objektplanung:                                                    Hat das Team Erfahrung mit Projekten nach HHR?</t>
  </si>
  <si>
    <t>2.3</t>
  </si>
  <si>
    <t>Projektteam Objektplanung:                                                    Hat das Team Erfahrung  bei Projekten auf Kraftwerksgeländen?</t>
  </si>
  <si>
    <t>2.4</t>
  </si>
  <si>
    <t>Projektteam Objektplanung:                                                    Hat das Team Erfahrung  bei Projekten mit KRITIS-Anforderungen?</t>
  </si>
  <si>
    <t>2.5</t>
  </si>
  <si>
    <t>Projektteam Objektplanung:                                                    Hat das Team Erfahrung  bei Projekten mit                                  10 + 30 kVA Umspannanlagen?</t>
  </si>
  <si>
    <t>2.6</t>
  </si>
  <si>
    <t>Projektteam Objektplanung:                                                    Hat das Team Erfahrung  bei Projekten mit                                  Anforderung an KKS? (Kraftwerkskennzeichnungssystem)</t>
  </si>
  <si>
    <t>2.7</t>
  </si>
  <si>
    <t>Projektteam Objektplanung:                                                   Hat das Team Erfahrung  bei Projekten mit Auftraggebern aus dem Energiesektor?</t>
  </si>
  <si>
    <t>Anforderungen für:    3 Technische Ausrüstung</t>
  </si>
  <si>
    <t>3.0</t>
  </si>
  <si>
    <t>Teschnische Ausrüstung</t>
  </si>
  <si>
    <t>3.1</t>
  </si>
  <si>
    <t>Wird für das Projekt ein eigener Projektleiter "Technische Ausrüstung" abgestellt?</t>
  </si>
  <si>
    <t>3.2</t>
  </si>
  <si>
    <t>Wird das Projektteam mit einem eigenen Fachplaner für die KG 410 Abwasser, Wasser und Gasanlagen ausgestattet?</t>
  </si>
  <si>
    <t>3.3</t>
  </si>
  <si>
    <t>Wird das Projektteam mit einem eigenen Fachplaner für die KG 420 Wärme- und Kälte- Technik ausgestattet?</t>
  </si>
  <si>
    <t>3.4</t>
  </si>
  <si>
    <t>Wird das Projektteam mit einem eigenen Fachplaner für die KG 430 Raumlufttechnik ausgestattet?</t>
  </si>
  <si>
    <t>3.5</t>
  </si>
  <si>
    <t>Wird das Projektteam mit einem eigenen Fachplaner für die KG 440+450 Eelektro- und Nachrichtentechnik  ausgestattet?</t>
  </si>
  <si>
    <t>3.6</t>
  </si>
  <si>
    <t>Wird das Projektteam mit einem eigenen Fachplaner für die KG 480 Gebäude- und Anlagenautomation ausgestattet?</t>
  </si>
  <si>
    <t>Projektteam TGA:                                                    Erfahrung mit Projekten nach HHR</t>
  </si>
  <si>
    <t>Projektteam TGA:                                                             Hat das TEAM Erfahrung bei Projekten auf Kraftwerksgeländen?</t>
  </si>
  <si>
    <t>Projektteam TGA:                                                               Hat das Team Erfahrung bei Projekten mit KRITIS-Anforderungen?</t>
  </si>
  <si>
    <t>Projektteam TGA:                                                            Hat das Team Erfahrung bei Projekten mit                                  Anforderung an KKS? (Kraftwerkskennzeichnungssystem)</t>
  </si>
  <si>
    <t>Projektteam TGA:                                                                 Hat das Team Erfahrung bei Projekten mit Auftraggebern aus dem Energiesektor?</t>
  </si>
  <si>
    <r>
      <t xml:space="preserve">Anforderungen für:    </t>
    </r>
    <r>
      <rPr>
        <b/>
        <sz val="11"/>
        <color rgb="FF0070C0"/>
        <rFont val="Aptos Narrow"/>
        <family val="2"/>
        <scheme val="minor"/>
      </rPr>
      <t>4 Tragwerksplanung</t>
    </r>
  </si>
  <si>
    <t>4.0</t>
  </si>
  <si>
    <t>Tragwerksplanung</t>
  </si>
  <si>
    <t>4.1</t>
  </si>
  <si>
    <t>Verfügt ein Mitglied des Projektteams über eine Nachweisberechtigung?</t>
  </si>
  <si>
    <t>4.2</t>
  </si>
  <si>
    <t>Projektteam Statik:                                                           Hat das Team Erfahrung mit Projekten nach HHR?</t>
  </si>
  <si>
    <t>4.3</t>
  </si>
  <si>
    <t>Projektteam Statik:                                                          Hat das Team Erfahrung bei Projekten auf Kraftwerksgeländen?</t>
  </si>
  <si>
    <t>4.4</t>
  </si>
  <si>
    <t>Projektteam Statik:                                                              Hat das Team Erfahrung bei Projekten mit KRITIS-Anforderungen?</t>
  </si>
  <si>
    <t>4.5</t>
  </si>
  <si>
    <t>Projektteam Statik:                                                    Können Heißbemessungsverfahren im eigenen Projektteam durchgeführt werden?</t>
  </si>
  <si>
    <t>4.6</t>
  </si>
  <si>
    <t>Projektteam Statik:                                                              Hat das Team Erfahrung bei Projekten mit Auftraggebern aus dem Energiesektor?</t>
  </si>
  <si>
    <r>
      <t xml:space="preserve">Anforderungen für:    </t>
    </r>
    <r>
      <rPr>
        <b/>
        <sz val="11"/>
        <color rgb="FF0070C0"/>
        <rFont val="Aptos Narrow"/>
        <family val="2"/>
        <scheme val="minor"/>
      </rPr>
      <t>5 Bauphysik</t>
    </r>
  </si>
  <si>
    <t>5.0</t>
  </si>
  <si>
    <t>Bauphysik</t>
  </si>
  <si>
    <t>5.1</t>
  </si>
  <si>
    <t>Verfügt ein Mitglied des Projektteams über eine Nachweisberechtigung für Schallschutz?</t>
  </si>
  <si>
    <t>5.2</t>
  </si>
  <si>
    <t>Verfügt ein Mitglied des Projektteams über eine Nachweisberechtigung für Wärmeschutz nach GHG?</t>
  </si>
  <si>
    <r>
      <t xml:space="preserve">Anforderungen für:    </t>
    </r>
    <r>
      <rPr>
        <b/>
        <sz val="11"/>
        <color rgb="FF0070C0"/>
        <rFont val="Aptos Narrow"/>
        <family val="2"/>
        <scheme val="minor"/>
      </rPr>
      <t>6 Brandschutzplanung</t>
    </r>
  </si>
  <si>
    <t>6.0</t>
  </si>
  <si>
    <t>Brandschutzplanung</t>
  </si>
  <si>
    <t>6.1</t>
  </si>
  <si>
    <t>6.2</t>
  </si>
  <si>
    <t>Projektteam Brandschutzplanung:                                                           Hat das Team Erfahrung mit Projekten nach HHR?</t>
  </si>
  <si>
    <t>6.3</t>
  </si>
  <si>
    <t>Projektteam Brandschutzplanung:                                                         Hat das Team Erfahrung bei Projekten auf Kraftwerksgeländen?</t>
  </si>
  <si>
    <t>6.4</t>
  </si>
  <si>
    <t>Projektteam  Brandschutzplanung:                                                            Hat das Team Erfahrung bei Projekten mit KRITIS-Anforderungen?</t>
  </si>
  <si>
    <t>6.5</t>
  </si>
  <si>
    <t>Projektteam  Brandschutzplanung:                                                             Hat das Team Erfahrung bei Projekten mit Auftraggebern aus dem Energiesektor?</t>
  </si>
  <si>
    <r>
      <t xml:space="preserve">Anforderungen für:   </t>
    </r>
    <r>
      <rPr>
        <b/>
        <sz val="11"/>
        <color rgb="FF0070C0"/>
        <rFont val="Aptos Narrow"/>
        <family val="2"/>
        <scheme val="minor"/>
      </rPr>
      <t xml:space="preserve"> 7 Schadstoffsanierung</t>
    </r>
  </si>
  <si>
    <t>7.0</t>
  </si>
  <si>
    <t>Schadstoffsanierung</t>
  </si>
  <si>
    <t>7.1</t>
  </si>
  <si>
    <t>Verfügt ein Mitglied des Projektteams über eine Qualifikation als Fachbauleiter nach DGUV 101-004, BaustellV oder nach TRGS 519 und TRGS 521</t>
  </si>
  <si>
    <t>7.2</t>
  </si>
  <si>
    <t>Projektteam Schadstoffsanierung:                                                           Hat das Team Erfahrung mit Projekten nach HHR?</t>
  </si>
  <si>
    <t>7.3</t>
  </si>
  <si>
    <t>Projektteam Schadstoffsanierung:                                                          Hat das Team Erfahrung bei Projekten auf Kraftwerksgeländen?</t>
  </si>
  <si>
    <t>7.4</t>
  </si>
  <si>
    <t>Projektteam Schadstoffsanierung:                                                             Hat das Team Erfahrung bei Projekten mit Auftraggebern aus dem Energiesektor?</t>
  </si>
  <si>
    <r>
      <t xml:space="preserve">Anforderungen für:    </t>
    </r>
    <r>
      <rPr>
        <b/>
        <sz val="11"/>
        <color rgb="FF0070C0"/>
        <rFont val="Aptos Narrow"/>
        <family val="2"/>
        <scheme val="minor"/>
      </rPr>
      <t>8 Förderprogramm</t>
    </r>
  </si>
  <si>
    <t>8.0</t>
  </si>
  <si>
    <t>Förderprogramm</t>
  </si>
  <si>
    <t>8.1</t>
  </si>
  <si>
    <t>Verfügt das Projektteam über einen eigenen Fachberater?</t>
  </si>
  <si>
    <t>Die Angaben sind mit entsprechenden Nachweisen formlos zu belegen, diese sind als Anlage dem Angebot mit Angebotabgabe beizufügen.</t>
  </si>
  <si>
    <r>
      <t xml:space="preserve">Anforderungen für:   </t>
    </r>
    <r>
      <rPr>
        <b/>
        <sz val="11"/>
        <color rgb="FF0070C0"/>
        <rFont val="Aptos Narrow"/>
        <family val="2"/>
        <scheme val="minor"/>
      </rPr>
      <t xml:space="preserve"> 9 Küchenplanung</t>
    </r>
  </si>
  <si>
    <t>9.0</t>
  </si>
  <si>
    <t>Küchenplanung</t>
  </si>
  <si>
    <t>Projektteam Küchenplanung:                                                           Hat das Team Kenntnisse der einschlägigen Normen und Vorschriften, u. a.: Hygienevorschriften (HACCP, LMHV), Arbeitssicherheitsstandards
Küchen- und Lüftungstechnik (z. B. DIN 18800er-Reihe, VDI 2052) ?</t>
  </si>
  <si>
    <t>Projektteam Küchenplanung:                                                          Hat das Team Erfahrung  in der Planung von Großküchen, Betriebsrestaurants oder vergleichbaren gastronomischen Einrichtungen?</t>
  </si>
  <si>
    <t>Projektteam Küchenplanung:                                                             Hat das Team Erfahrung bei Projekten mit Auftraggebern aus dem Energiesektor?</t>
  </si>
  <si>
    <t>Auswertungsbereich für den 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</si>
</sst>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8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u/>
      <sz val="16"/>
      <color rgb="FF00B050"/>
      <name val="Aptos Narrow"/>
      <family val="2"/>
      <scheme val="minor"/>
    </font>
    <font>
      <b/>
      <sz val="11"/>
      <color rgb="FF0070C0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49" fontId="2" fillId="0" borderId="0" xfId="1" applyNumberFormat="1" applyFont="1"/>
    <xf numFmtId="0" fontId="1" fillId="0" borderId="0" xfId="1"/>
    <xf numFmtId="0" fontId="1" fillId="0" borderId="0" xfId="1" applyAlignment="1">
      <alignment horizontal="right" wrapText="1"/>
    </xf>
    <xf numFmtId="0" fontId="3" fillId="0" borderId="0" xfId="1" applyFont="1"/>
    <xf numFmtId="0" fontId="1" fillId="0" borderId="0" xfId="1" applyAlignment="1">
      <alignment wrapText="1"/>
    </xf>
    <xf numFmtId="49" fontId="1" fillId="2" borderId="1" xfId="1" applyNumberFormat="1" applyFill="1" applyBorder="1"/>
    <xf numFmtId="49" fontId="2" fillId="2" borderId="2" xfId="1" applyNumberFormat="1" applyFont="1" applyFill="1" applyBorder="1"/>
    <xf numFmtId="0" fontId="2" fillId="2" borderId="2" xfId="1" applyFont="1" applyFill="1" applyBorder="1"/>
    <xf numFmtId="0" fontId="2" fillId="2" borderId="3" xfId="1" applyFont="1" applyFill="1" applyBorder="1" applyAlignment="1">
      <alignment wrapText="1"/>
    </xf>
    <xf numFmtId="0" fontId="1" fillId="3" borderId="1" xfId="1" applyFill="1" applyBorder="1" applyAlignment="1">
      <alignment wrapText="1"/>
    </xf>
    <xf numFmtId="0" fontId="1" fillId="3" borderId="2" xfId="1" applyFill="1" applyBorder="1"/>
    <xf numFmtId="0" fontId="1" fillId="3" borderId="3" xfId="1" applyFill="1" applyBorder="1"/>
    <xf numFmtId="0" fontId="2" fillId="0" borderId="0" xfId="1" applyFont="1"/>
    <xf numFmtId="0" fontId="2" fillId="0" borderId="0" xfId="1" applyFont="1" applyAlignment="1">
      <alignment wrapText="1"/>
    </xf>
    <xf numFmtId="0" fontId="2" fillId="3" borderId="1" xfId="1" applyFont="1" applyFill="1" applyBorder="1" applyAlignment="1">
      <alignment wrapText="1"/>
    </xf>
    <xf numFmtId="0" fontId="2" fillId="3" borderId="2" xfId="1" applyFont="1" applyFill="1" applyBorder="1"/>
    <xf numFmtId="0" fontId="2" fillId="3" borderId="3" xfId="1" applyFont="1" applyFill="1" applyBorder="1"/>
    <xf numFmtId="49" fontId="1" fillId="0" borderId="0" xfId="1" applyNumberFormat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1" fillId="3" borderId="6" xfId="1" applyFill="1" applyBorder="1" applyAlignment="1">
      <alignment vertical="center"/>
    </xf>
    <xf numFmtId="0" fontId="1" fillId="4" borderId="6" xfId="1" applyFill="1" applyBorder="1" applyAlignment="1">
      <alignment vertical="center"/>
    </xf>
    <xf numFmtId="0" fontId="4" fillId="0" borderId="0" xfId="1" applyFont="1" applyAlignment="1">
      <alignment vertical="center" wrapText="1"/>
    </xf>
    <xf numFmtId="0" fontId="1" fillId="5" borderId="6" xfId="1" applyFill="1" applyBorder="1" applyAlignment="1">
      <alignment vertical="center"/>
    </xf>
    <xf numFmtId="49" fontId="1" fillId="0" borderId="0" xfId="1" applyNumberFormat="1"/>
    <xf numFmtId="0" fontId="5" fillId="0" borderId="0" xfId="1" applyFont="1" applyAlignment="1">
      <alignment vertical="center"/>
    </xf>
    <xf numFmtId="49" fontId="4" fillId="0" borderId="0" xfId="1" applyNumberFormat="1" applyFont="1"/>
    <xf numFmtId="0" fontId="4" fillId="0" borderId="0" xfId="1" applyFont="1"/>
    <xf numFmtId="0" fontId="4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7" fillId="0" borderId="0" xfId="1" applyFont="1"/>
    <xf numFmtId="0" fontId="9" fillId="0" borderId="0" xfId="1" applyFont="1" applyAlignment="1">
      <alignment vertical="center" wrapText="1"/>
    </xf>
    <xf numFmtId="0" fontId="2" fillId="2" borderId="1" xfId="1" applyFont="1" applyFill="1" applyBorder="1" applyAlignment="1">
      <alignment wrapText="1"/>
    </xf>
    <xf numFmtId="49" fontId="2" fillId="0" borderId="0" xfId="1" applyNumberFormat="1" applyFont="1" applyAlignment="1">
      <alignment vertical="center"/>
    </xf>
    <xf numFmtId="0" fontId="1" fillId="4" borderId="1" xfId="1" applyFill="1" applyBorder="1" applyAlignment="1">
      <alignment horizontal="center" vertical="center"/>
    </xf>
    <xf numFmtId="0" fontId="1" fillId="4" borderId="3" xfId="1" applyFill="1" applyBorder="1" applyAlignment="1">
      <alignment horizontal="center" vertical="center"/>
    </xf>
    <xf numFmtId="0" fontId="1" fillId="4" borderId="4" xfId="1" applyFill="1" applyBorder="1" applyAlignment="1">
      <alignment horizontal="center" vertical="center"/>
    </xf>
    <xf numFmtId="0" fontId="1" fillId="4" borderId="5" xfId="1" applyFill="1" applyBorder="1" applyAlignment="1">
      <alignment horizontal="center" vertical="center"/>
    </xf>
    <xf numFmtId="0" fontId="1" fillId="4" borderId="7" xfId="1" applyFill="1" applyBorder="1" applyAlignment="1">
      <alignment horizontal="center" vertical="center"/>
    </xf>
    <xf numFmtId="0" fontId="1" fillId="4" borderId="8" xfId="1" applyFill="1" applyBorder="1" applyAlignment="1">
      <alignment horizontal="center" vertical="center"/>
    </xf>
    <xf numFmtId="0" fontId="1" fillId="4" borderId="9" xfId="1" applyFill="1" applyBorder="1" applyAlignment="1">
      <alignment horizontal="center" vertical="center"/>
    </xf>
    <xf numFmtId="0" fontId="1" fillId="4" borderId="10" xfId="1" applyFill="1" applyBorder="1" applyAlignment="1">
      <alignment horizontal="center" vertical="center"/>
    </xf>
    <xf numFmtId="0" fontId="1" fillId="0" borderId="0" xfId="1" applyAlignment="1">
      <alignment horizontal="center" vertical="center"/>
    </xf>
  </cellXfs>
  <cellStyles count="2">
    <cellStyle name="Standard" xfId="0" builtinId="0"/>
    <cellStyle name="Standard 2" xfId="1" xr:uid="{25A26699-A0B8-41CA-9B23-C04475C50F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5251450</xdr:colOff>
      <xdr:row>0</xdr:row>
      <xdr:rowOff>31750</xdr:rowOff>
    </xdr:from>
    <xdr:to>
      <xdr:col>2</xdr:col>
      <xdr:colOff>3451</xdr:colOff>
      <xdr:row>1</xdr:row>
      <xdr:rowOff>1355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317C2A8-CA06-4193-BECA-4FB800573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17875" y="31750"/>
          <a:ext cx="276" cy="158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5251450</xdr:colOff>
      <xdr:row>0</xdr:row>
      <xdr:rowOff>31750</xdr:rowOff>
    </xdr:from>
    <xdr:to>
      <xdr:col>2</xdr:col>
      <xdr:colOff>3451</xdr:colOff>
      <xdr:row>0</xdr:row>
      <xdr:rowOff>180425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9B29EB1-A5F6-4C19-8ADC-8F5E82B31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17875" y="31750"/>
          <a:ext cx="276" cy="158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5251450</xdr:colOff>
      <xdr:row>0</xdr:row>
      <xdr:rowOff>31750</xdr:rowOff>
    </xdr:from>
    <xdr:to>
      <xdr:col>2</xdr:col>
      <xdr:colOff>3451</xdr:colOff>
      <xdr:row>0</xdr:row>
      <xdr:rowOff>180425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9E43F42-A83D-43B5-A5D4-D65E8D47D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17875" y="31750"/>
          <a:ext cx="276" cy="158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5251450</xdr:colOff>
      <xdr:row>0</xdr:row>
      <xdr:rowOff>31750</xdr:rowOff>
    </xdr:from>
    <xdr:to>
      <xdr:col>2</xdr:col>
      <xdr:colOff>3451</xdr:colOff>
      <xdr:row>0</xdr:row>
      <xdr:rowOff>180425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16DE66D-9FE0-4B6D-B21D-F6806744F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17875" y="31750"/>
          <a:ext cx="276" cy="1582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5251450</xdr:colOff>
      <xdr:row>0</xdr:row>
      <xdr:rowOff>31750</xdr:rowOff>
    </xdr:from>
    <xdr:to>
      <xdr:col>2</xdr:col>
      <xdr:colOff>3451</xdr:colOff>
      <xdr:row>0</xdr:row>
      <xdr:rowOff>180425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24C4811-2FFF-468D-8176-965DA8D3D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17875" y="31750"/>
          <a:ext cx="276" cy="158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5251450</xdr:colOff>
      <xdr:row>0</xdr:row>
      <xdr:rowOff>31750</xdr:rowOff>
    </xdr:from>
    <xdr:to>
      <xdr:col>2</xdr:col>
      <xdr:colOff>3451</xdr:colOff>
      <xdr:row>0</xdr:row>
      <xdr:rowOff>180425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9156141-22F7-4946-9065-769F8B28E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17875" y="31750"/>
          <a:ext cx="276" cy="158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5251450</xdr:colOff>
      <xdr:row>0</xdr:row>
      <xdr:rowOff>31750</xdr:rowOff>
    </xdr:from>
    <xdr:to>
      <xdr:col>2</xdr:col>
      <xdr:colOff>3451</xdr:colOff>
      <xdr:row>0</xdr:row>
      <xdr:rowOff>180425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3824B47-B31E-4C01-AA16-A68CF8F5A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17875" y="31750"/>
          <a:ext cx="276" cy="1582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5251450</xdr:colOff>
      <xdr:row>0</xdr:row>
      <xdr:rowOff>31750</xdr:rowOff>
    </xdr:from>
    <xdr:to>
      <xdr:col>2</xdr:col>
      <xdr:colOff>3451</xdr:colOff>
      <xdr:row>1</xdr:row>
      <xdr:rowOff>1355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2CD62D7-E741-4540-AEAD-E0AF5D7AB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17875" y="31750"/>
          <a:ext cx="276" cy="1582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5251450</xdr:colOff>
      <xdr:row>0</xdr:row>
      <xdr:rowOff>31750</xdr:rowOff>
    </xdr:from>
    <xdr:to>
      <xdr:col>2</xdr:col>
      <xdr:colOff>3451</xdr:colOff>
      <xdr:row>0</xdr:row>
      <xdr:rowOff>180425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25B4266-D377-4798-9888-6BDB86ED3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17875" y="31750"/>
          <a:ext cx="276" cy="1582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5251450</xdr:colOff>
      <xdr:row>0</xdr:row>
      <xdr:rowOff>31750</xdr:rowOff>
    </xdr:from>
    <xdr:to>
      <xdr:col>2</xdr:col>
      <xdr:colOff>3451</xdr:colOff>
      <xdr:row>1</xdr:row>
      <xdr:rowOff>1355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ED49BE3-3DB3-4688-B01A-B769539DD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07410" y="31750"/>
          <a:ext cx="2181" cy="150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591D8-0370-4273-BF53-EF9AF9C88393}">
  <dimension ref="A1:K87"/>
  <sheetViews>
    <sheetView zoomScaleNormal="100" workbookViewId="0">
      <selection activeCell="F2" sqref="F2"/>
    </sheetView>
  </sheetViews>
  <sheetFormatPr baseColWidth="10" defaultColWidth="11.42578125" defaultRowHeight="15" x14ac:dyDescent="0.25"/>
  <cols>
    <col min="1" max="1" width="5.7109375" style="25" customWidth="1"/>
    <col min="2" max="2" width="44" style="2" customWidth="1"/>
    <col min="3" max="3" width="15.7109375" style="2" customWidth="1"/>
    <col min="4" max="4" width="16.42578125" style="5" customWidth="1"/>
    <col min="5" max="5" width="11.42578125" style="2"/>
    <col min="6" max="6" width="20.85546875" style="5" customWidth="1"/>
    <col min="7" max="8" width="11.42578125" style="2"/>
    <col min="9" max="9" width="11.42578125" style="5"/>
    <col min="10" max="16384" width="11.42578125" style="2"/>
  </cols>
  <sheetData>
    <row r="1" spans="1:9" x14ac:dyDescent="0.25">
      <c r="A1" s="1" t="s">
        <v>0</v>
      </c>
      <c r="D1" s="3" t="s">
        <v>1</v>
      </c>
    </row>
    <row r="2" spans="1:9" x14ac:dyDescent="0.25">
      <c r="A2" s="1" t="s">
        <v>2</v>
      </c>
      <c r="D2" s="3"/>
      <c r="F2" s="4" t="s">
        <v>188</v>
      </c>
    </row>
    <row r="4" spans="1:9" x14ac:dyDescent="0.25">
      <c r="A4" s="6"/>
      <c r="B4" s="7" t="s">
        <v>3</v>
      </c>
      <c r="C4" s="8"/>
      <c r="D4" s="9"/>
      <c r="F4" s="10" t="s">
        <v>4</v>
      </c>
      <c r="G4" s="11"/>
      <c r="H4" s="12"/>
    </row>
    <row r="6" spans="1:9" s="13" customFormat="1" x14ac:dyDescent="0.25">
      <c r="A6" s="1" t="s">
        <v>5</v>
      </c>
      <c r="B6" s="13" t="s">
        <v>6</v>
      </c>
      <c r="D6" s="14"/>
      <c r="F6" s="15" t="s">
        <v>7</v>
      </c>
      <c r="G6" s="16"/>
      <c r="H6" s="17" t="s">
        <v>8</v>
      </c>
      <c r="I6" s="14"/>
    </row>
    <row r="8" spans="1:9" s="19" customFormat="1" ht="45" x14ac:dyDescent="0.2">
      <c r="A8" s="18"/>
      <c r="B8" s="19" t="s">
        <v>9</v>
      </c>
      <c r="C8" s="39"/>
      <c r="D8" s="40"/>
      <c r="F8" s="20" t="s">
        <v>10</v>
      </c>
      <c r="H8" s="21"/>
      <c r="I8" s="20" t="s">
        <v>11</v>
      </c>
    </row>
    <row r="9" spans="1:9" s="19" customFormat="1" x14ac:dyDescent="0.2">
      <c r="A9" s="18"/>
      <c r="B9" s="19" t="s">
        <v>12</v>
      </c>
      <c r="C9" s="41"/>
      <c r="D9" s="42"/>
    </row>
    <row r="10" spans="1:9" s="19" customFormat="1" x14ac:dyDescent="0.2">
      <c r="A10" s="18"/>
      <c r="B10" s="19" t="s">
        <v>13</v>
      </c>
      <c r="C10" s="43"/>
      <c r="D10" s="44"/>
    </row>
    <row r="11" spans="1:9" s="19" customFormat="1" x14ac:dyDescent="0.2">
      <c r="A11" s="18"/>
      <c r="C11" s="45"/>
      <c r="D11" s="45"/>
    </row>
    <row r="12" spans="1:9" s="19" customFormat="1" ht="45" x14ac:dyDescent="0.2">
      <c r="A12" s="18"/>
      <c r="B12" s="19" t="s">
        <v>14</v>
      </c>
      <c r="C12" s="37"/>
      <c r="D12" s="38"/>
      <c r="F12" s="20" t="s">
        <v>15</v>
      </c>
      <c r="H12" s="21"/>
      <c r="I12" s="20" t="s">
        <v>11</v>
      </c>
    </row>
    <row r="13" spans="1:9" s="19" customFormat="1" ht="45" x14ac:dyDescent="0.2">
      <c r="A13" s="18"/>
      <c r="B13" s="19" t="s">
        <v>16</v>
      </c>
      <c r="C13" s="37"/>
      <c r="D13" s="38"/>
      <c r="F13" s="20" t="s">
        <v>15</v>
      </c>
      <c r="H13" s="21"/>
      <c r="I13" s="20" t="s">
        <v>11</v>
      </c>
    </row>
    <row r="14" spans="1:9" s="19" customFormat="1" x14ac:dyDescent="0.2">
      <c r="A14" s="18"/>
      <c r="D14" s="20"/>
    </row>
    <row r="15" spans="1:9" s="19" customFormat="1" ht="45" x14ac:dyDescent="0.2">
      <c r="A15" s="18"/>
      <c r="B15" s="19" t="s">
        <v>17</v>
      </c>
      <c r="C15" s="22"/>
      <c r="D15" s="20" t="s">
        <v>18</v>
      </c>
      <c r="F15" s="20" t="s">
        <v>19</v>
      </c>
      <c r="H15" s="21"/>
      <c r="I15" s="20" t="s">
        <v>11</v>
      </c>
    </row>
    <row r="16" spans="1:9" s="19" customFormat="1" x14ac:dyDescent="0.2">
      <c r="A16" s="18"/>
      <c r="D16" s="20"/>
    </row>
    <row r="17" spans="1:9" s="19" customFormat="1" x14ac:dyDescent="0.2">
      <c r="A17" s="18"/>
      <c r="D17" s="20"/>
    </row>
    <row r="18" spans="1:9" s="19" customFormat="1" x14ac:dyDescent="0.25">
      <c r="A18" s="1" t="s">
        <v>20</v>
      </c>
      <c r="B18" s="13" t="s">
        <v>21</v>
      </c>
      <c r="D18" s="20"/>
    </row>
    <row r="19" spans="1:9" s="19" customFormat="1" x14ac:dyDescent="0.2">
      <c r="A19" s="18"/>
      <c r="D19" s="20"/>
    </row>
    <row r="20" spans="1:9" s="19" customFormat="1" ht="45" x14ac:dyDescent="0.2">
      <c r="A20" s="18"/>
      <c r="B20" s="20" t="s">
        <v>22</v>
      </c>
      <c r="C20" s="22"/>
      <c r="D20" s="20" t="s">
        <v>23</v>
      </c>
      <c r="F20" s="20" t="s">
        <v>24</v>
      </c>
      <c r="H20" s="21"/>
      <c r="I20" s="20" t="s">
        <v>11</v>
      </c>
    </row>
    <row r="21" spans="1:9" s="19" customFormat="1" x14ac:dyDescent="0.2">
      <c r="A21" s="18"/>
      <c r="B21" s="19" t="s">
        <v>25</v>
      </c>
      <c r="D21" s="20"/>
    </row>
    <row r="22" spans="1:9" s="19" customFormat="1" x14ac:dyDescent="0.2">
      <c r="A22" s="18"/>
      <c r="D22" s="20"/>
    </row>
    <row r="23" spans="1:9" s="19" customFormat="1" x14ac:dyDescent="0.2">
      <c r="A23" s="18"/>
      <c r="D23" s="20"/>
    </row>
    <row r="24" spans="1:9" s="19" customFormat="1" x14ac:dyDescent="0.25">
      <c r="A24" s="1" t="s">
        <v>26</v>
      </c>
      <c r="B24" s="13" t="s">
        <v>27</v>
      </c>
      <c r="D24" s="20"/>
    </row>
    <row r="25" spans="1:9" s="19" customFormat="1" x14ac:dyDescent="0.2">
      <c r="A25" s="18"/>
      <c r="D25" s="20"/>
    </row>
    <row r="26" spans="1:9" s="19" customFormat="1" ht="45" x14ac:dyDescent="0.2">
      <c r="A26" s="18"/>
      <c r="B26" s="20" t="s">
        <v>28</v>
      </c>
      <c r="C26" s="22"/>
      <c r="D26" s="20" t="s">
        <v>23</v>
      </c>
      <c r="F26" s="20" t="s">
        <v>29</v>
      </c>
      <c r="H26" s="21"/>
      <c r="I26" s="20" t="s">
        <v>11</v>
      </c>
    </row>
    <row r="27" spans="1:9" s="19" customFormat="1" x14ac:dyDescent="0.2">
      <c r="A27" s="18"/>
      <c r="B27" s="20"/>
      <c r="D27" s="20"/>
    </row>
    <row r="28" spans="1:9" s="19" customFormat="1" x14ac:dyDescent="0.2">
      <c r="A28" s="18"/>
      <c r="B28" s="20"/>
      <c r="D28" s="20"/>
      <c r="F28" s="20"/>
      <c r="I28" s="20"/>
    </row>
    <row r="29" spans="1:9" s="19" customFormat="1" x14ac:dyDescent="0.25">
      <c r="A29" s="1" t="s">
        <v>30</v>
      </c>
      <c r="B29" s="13" t="s">
        <v>31</v>
      </c>
      <c r="D29" s="20"/>
      <c r="F29" s="20"/>
      <c r="I29" s="20"/>
    </row>
    <row r="30" spans="1:9" s="19" customFormat="1" x14ac:dyDescent="0.2">
      <c r="A30" s="18"/>
      <c r="D30" s="20"/>
      <c r="F30" s="20"/>
      <c r="I30" s="20"/>
    </row>
    <row r="31" spans="1:9" s="19" customFormat="1" ht="60" x14ac:dyDescent="0.2">
      <c r="A31" s="18"/>
      <c r="B31" s="20" t="s">
        <v>32</v>
      </c>
      <c r="C31" s="22"/>
      <c r="D31" s="20" t="s">
        <v>33</v>
      </c>
      <c r="F31" s="20" t="s">
        <v>24</v>
      </c>
      <c r="H31" s="21"/>
      <c r="I31" s="20" t="s">
        <v>11</v>
      </c>
    </row>
    <row r="32" spans="1:9" s="19" customFormat="1" x14ac:dyDescent="0.2">
      <c r="A32" s="18"/>
      <c r="B32" s="20"/>
      <c r="D32" s="20"/>
      <c r="F32" s="20"/>
      <c r="I32" s="20"/>
    </row>
    <row r="33" spans="1:9" s="19" customFormat="1" x14ac:dyDescent="0.2">
      <c r="A33" s="18"/>
      <c r="B33" s="20"/>
      <c r="D33" s="20"/>
      <c r="F33" s="20"/>
      <c r="I33" s="20"/>
    </row>
    <row r="34" spans="1:9" s="19" customFormat="1" x14ac:dyDescent="0.25">
      <c r="A34" s="1" t="s">
        <v>34</v>
      </c>
      <c r="B34" s="13" t="s">
        <v>35</v>
      </c>
      <c r="D34" s="20"/>
      <c r="F34" s="20"/>
      <c r="I34" s="20"/>
    </row>
    <row r="35" spans="1:9" s="19" customFormat="1" x14ac:dyDescent="0.2">
      <c r="A35" s="18"/>
      <c r="D35" s="20"/>
      <c r="F35" s="20"/>
      <c r="I35" s="20"/>
    </row>
    <row r="36" spans="1:9" s="19" customFormat="1" ht="60" x14ac:dyDescent="0.2">
      <c r="A36" s="18"/>
      <c r="B36" s="20" t="s">
        <v>36</v>
      </c>
      <c r="C36" s="22"/>
      <c r="D36" s="20" t="s">
        <v>37</v>
      </c>
      <c r="F36" s="20" t="s">
        <v>29</v>
      </c>
      <c r="H36" s="21"/>
      <c r="I36" s="20" t="s">
        <v>11</v>
      </c>
    </row>
    <row r="37" spans="1:9" s="19" customFormat="1" x14ac:dyDescent="0.2">
      <c r="A37" s="18"/>
      <c r="B37" s="20"/>
      <c r="D37" s="20"/>
      <c r="F37" s="20"/>
      <c r="I37" s="20"/>
    </row>
    <row r="38" spans="1:9" s="19" customFormat="1" x14ac:dyDescent="0.2">
      <c r="A38" s="18"/>
      <c r="B38" s="20"/>
      <c r="D38" s="20"/>
      <c r="F38" s="20"/>
      <c r="I38" s="20"/>
    </row>
    <row r="39" spans="1:9" s="19" customFormat="1" x14ac:dyDescent="0.25">
      <c r="A39" s="1" t="s">
        <v>38</v>
      </c>
      <c r="B39" s="13" t="s">
        <v>39</v>
      </c>
      <c r="D39" s="20"/>
      <c r="F39" s="20"/>
      <c r="I39" s="20"/>
    </row>
    <row r="40" spans="1:9" s="19" customFormat="1" x14ac:dyDescent="0.2">
      <c r="A40" s="18"/>
      <c r="D40" s="20"/>
      <c r="F40" s="20"/>
      <c r="I40" s="20"/>
    </row>
    <row r="41" spans="1:9" s="19" customFormat="1" ht="45" x14ac:dyDescent="0.2">
      <c r="A41" s="18"/>
      <c r="B41" s="20" t="s">
        <v>40</v>
      </c>
      <c r="C41" s="22"/>
      <c r="D41" s="20" t="s">
        <v>41</v>
      </c>
      <c r="F41" s="20" t="s">
        <v>29</v>
      </c>
      <c r="H41" s="21"/>
      <c r="I41" s="20" t="s">
        <v>11</v>
      </c>
    </row>
    <row r="42" spans="1:9" s="19" customFormat="1" x14ac:dyDescent="0.2">
      <c r="A42" s="18"/>
      <c r="B42" s="20"/>
      <c r="D42" s="20"/>
      <c r="F42" s="20"/>
      <c r="I42" s="20"/>
    </row>
    <row r="43" spans="1:9" s="19" customFormat="1" x14ac:dyDescent="0.2">
      <c r="A43" s="18"/>
      <c r="B43" s="20"/>
      <c r="D43" s="20"/>
      <c r="F43" s="20"/>
      <c r="I43" s="20"/>
    </row>
    <row r="44" spans="1:9" s="19" customFormat="1" x14ac:dyDescent="0.25">
      <c r="A44" s="1" t="s">
        <v>42</v>
      </c>
      <c r="B44" s="13" t="s">
        <v>43</v>
      </c>
      <c r="D44" s="20"/>
      <c r="F44" s="20"/>
      <c r="I44" s="20"/>
    </row>
    <row r="45" spans="1:9" s="19" customFormat="1" x14ac:dyDescent="0.2">
      <c r="A45" s="18"/>
      <c r="D45" s="20"/>
      <c r="F45" s="20"/>
      <c r="I45" s="20"/>
    </row>
    <row r="46" spans="1:9" s="19" customFormat="1" ht="75" x14ac:dyDescent="0.2">
      <c r="A46" s="18"/>
      <c r="B46" s="20" t="s">
        <v>44</v>
      </c>
      <c r="C46" s="22"/>
      <c r="D46" s="20" t="s">
        <v>41</v>
      </c>
      <c r="F46" s="20" t="s">
        <v>29</v>
      </c>
      <c r="H46" s="21"/>
      <c r="I46" s="20" t="s">
        <v>11</v>
      </c>
    </row>
    <row r="47" spans="1:9" s="19" customFormat="1" x14ac:dyDescent="0.2">
      <c r="A47" s="18"/>
      <c r="B47" s="20"/>
      <c r="D47" s="20"/>
      <c r="F47" s="20"/>
      <c r="I47" s="20"/>
    </row>
    <row r="48" spans="1:9" s="19" customFormat="1" x14ac:dyDescent="0.2">
      <c r="A48" s="18"/>
      <c r="B48" s="20"/>
      <c r="D48" s="20"/>
      <c r="F48" s="20"/>
      <c r="I48" s="20"/>
    </row>
    <row r="49" spans="1:9" s="19" customFormat="1" x14ac:dyDescent="0.25">
      <c r="A49" s="1" t="s">
        <v>42</v>
      </c>
      <c r="B49" s="13" t="s">
        <v>45</v>
      </c>
      <c r="D49" s="20"/>
      <c r="F49" s="20"/>
      <c r="I49" s="20"/>
    </row>
    <row r="50" spans="1:9" s="19" customFormat="1" x14ac:dyDescent="0.2">
      <c r="A50" s="18"/>
      <c r="D50" s="20"/>
    </row>
    <row r="51" spans="1:9" s="19" customFormat="1" ht="60" x14ac:dyDescent="0.2">
      <c r="A51" s="18"/>
      <c r="B51" s="20" t="s">
        <v>46</v>
      </c>
      <c r="C51" s="22"/>
      <c r="D51" s="20" t="s">
        <v>41</v>
      </c>
      <c r="F51" s="20" t="s">
        <v>29</v>
      </c>
      <c r="H51" s="21"/>
      <c r="I51" s="20" t="s">
        <v>11</v>
      </c>
    </row>
    <row r="52" spans="1:9" s="19" customFormat="1" x14ac:dyDescent="0.2">
      <c r="A52" s="18"/>
      <c r="B52" s="20"/>
      <c r="D52" s="20"/>
    </row>
    <row r="53" spans="1:9" s="19" customFormat="1" x14ac:dyDescent="0.2">
      <c r="A53" s="18"/>
      <c r="B53" s="20"/>
      <c r="D53" s="20"/>
    </row>
    <row r="54" spans="1:9" s="19" customFormat="1" ht="60" x14ac:dyDescent="0.2">
      <c r="A54" s="18"/>
      <c r="B54" s="23" t="s">
        <v>47</v>
      </c>
      <c r="D54" s="20"/>
      <c r="F54" s="20" t="s">
        <v>48</v>
      </c>
      <c r="I54" s="20"/>
    </row>
    <row r="55" spans="1:9" s="19" customFormat="1" x14ac:dyDescent="0.2">
      <c r="A55" s="18"/>
      <c r="B55" s="20"/>
      <c r="D55" s="20"/>
      <c r="F55" s="20"/>
      <c r="I55" s="20"/>
    </row>
    <row r="56" spans="1:9" s="19" customFormat="1" x14ac:dyDescent="0.2">
      <c r="F56" s="20" t="s">
        <v>49</v>
      </c>
      <c r="H56" s="24">
        <f>SUM('1 Unterstützung Projektleit'!H25)</f>
        <v>0</v>
      </c>
      <c r="I56" s="20"/>
    </row>
    <row r="57" spans="1:9" s="19" customFormat="1" x14ac:dyDescent="0.2">
      <c r="A57" s="18"/>
      <c r="D57" s="20"/>
      <c r="F57" s="18"/>
      <c r="I57" s="20"/>
    </row>
    <row r="58" spans="1:9" s="19" customFormat="1" x14ac:dyDescent="0.2">
      <c r="A58" s="18"/>
      <c r="D58" s="20"/>
      <c r="F58" s="18" t="s">
        <v>50</v>
      </c>
      <c r="H58" s="24">
        <f>SUM('2 Objektplanung (Architekt)'!H25)</f>
        <v>0</v>
      </c>
      <c r="I58" s="20"/>
    </row>
    <row r="59" spans="1:9" s="19" customFormat="1" x14ac:dyDescent="0.2">
      <c r="A59" s="18"/>
      <c r="D59" s="20"/>
      <c r="F59" s="18"/>
      <c r="I59" s="20"/>
    </row>
    <row r="60" spans="1:9" s="19" customFormat="1" x14ac:dyDescent="0.2">
      <c r="A60" s="18"/>
      <c r="D60" s="20"/>
      <c r="F60" s="18" t="s">
        <v>51</v>
      </c>
      <c r="H60" s="24">
        <f>SUM('3 Technische Ausrüstung'!H33)</f>
        <v>0</v>
      </c>
      <c r="I60" s="20"/>
    </row>
    <row r="61" spans="1:9" s="19" customFormat="1" x14ac:dyDescent="0.2">
      <c r="A61" s="18"/>
      <c r="D61" s="20"/>
    </row>
    <row r="62" spans="1:9" s="19" customFormat="1" x14ac:dyDescent="0.2">
      <c r="A62" s="18"/>
      <c r="D62" s="20"/>
      <c r="F62" s="19" t="s">
        <v>52</v>
      </c>
      <c r="H62" s="24">
        <f>SUM('4 Tragwerksplanung'!H23)</f>
        <v>0</v>
      </c>
    </row>
    <row r="64" spans="1:9" x14ac:dyDescent="0.25">
      <c r="F64" s="5" t="s">
        <v>53</v>
      </c>
      <c r="H64" s="24">
        <f>SUM('5 Bauphysik'!H15)</f>
        <v>0</v>
      </c>
    </row>
    <row r="66" spans="1:11" x14ac:dyDescent="0.25">
      <c r="F66" s="5" t="s">
        <v>54</v>
      </c>
      <c r="H66" s="24">
        <f>SUM('6 Brandschutz'!H21)</f>
        <v>0</v>
      </c>
    </row>
    <row r="68" spans="1:11" x14ac:dyDescent="0.25">
      <c r="F68" s="5" t="s">
        <v>55</v>
      </c>
      <c r="H68" s="24">
        <f>SUM('7 Schadstoffsanierung'!H19)</f>
        <v>0</v>
      </c>
    </row>
    <row r="70" spans="1:11" x14ac:dyDescent="0.25">
      <c r="F70" s="5" t="s">
        <v>56</v>
      </c>
      <c r="H70" s="24">
        <f>SUM('8 Beratung Förderprogramme'!H13)</f>
        <v>0</v>
      </c>
      <c r="K70" s="19"/>
    </row>
    <row r="71" spans="1:11" x14ac:dyDescent="0.25">
      <c r="K71" s="19"/>
    </row>
    <row r="72" spans="1:11" x14ac:dyDescent="0.25">
      <c r="F72" s="5" t="s">
        <v>57</v>
      </c>
      <c r="H72" s="24">
        <f>SUM('9 Küchenplanung'!H18)</f>
        <v>0</v>
      </c>
      <c r="K72" s="19"/>
    </row>
    <row r="73" spans="1:11" x14ac:dyDescent="0.25">
      <c r="K73" s="19"/>
    </row>
    <row r="74" spans="1:11" x14ac:dyDescent="0.25">
      <c r="F74" s="20" t="s">
        <v>58</v>
      </c>
      <c r="G74" s="19"/>
      <c r="H74" s="19"/>
      <c r="I74" s="20"/>
      <c r="J74" s="19"/>
    </row>
    <row r="75" spans="1:11" ht="30" x14ac:dyDescent="0.25">
      <c r="F75" s="20" t="s">
        <v>59</v>
      </c>
      <c r="G75" s="19"/>
      <c r="H75" s="19">
        <f>SUM(110+'1 Unterstützung Projektleit'!H24+'2 Objektplanung (Architekt)'!H24+'3 Technische Ausrüstung'!H32+'4 Tragwerksplanung'!H22+'5 Bauphysik'!H14+'6 Brandschutz'!H20+'7 Schadstoffsanierung'!H18+'8 Beratung Förderprogramme'!H12+'9 Küchenplanung'!H17)</f>
        <v>550</v>
      </c>
      <c r="I75" s="20" t="s">
        <v>60</v>
      </c>
      <c r="J75" s="19"/>
    </row>
    <row r="76" spans="1:11" x14ac:dyDescent="0.25">
      <c r="F76" s="20" t="s">
        <v>61</v>
      </c>
      <c r="G76" s="19"/>
      <c r="H76" s="24">
        <f>SUM(H72+H70,H68,H66,H64,H62,H60,H58,H56,H51,H46,H41,H36,H31,H26,H20,H15,H13,H12,H8)</f>
        <v>0</v>
      </c>
      <c r="I76" s="20" t="s">
        <v>60</v>
      </c>
      <c r="J76" s="19"/>
    </row>
    <row r="77" spans="1:11" x14ac:dyDescent="0.25">
      <c r="F77" s="20"/>
      <c r="G77" s="19"/>
      <c r="H77" s="26"/>
      <c r="I77" s="20"/>
      <c r="J77" s="19"/>
    </row>
    <row r="79" spans="1:11" s="28" customFormat="1" x14ac:dyDescent="0.25">
      <c r="A79" s="27"/>
      <c r="D79" s="29"/>
      <c r="F79" s="29" t="s">
        <v>62</v>
      </c>
      <c r="H79" s="30" t="s">
        <v>4</v>
      </c>
      <c r="I79" s="29"/>
    </row>
    <row r="80" spans="1:11" s="28" customFormat="1" x14ac:dyDescent="0.25">
      <c r="A80" s="27"/>
      <c r="D80" s="29"/>
      <c r="F80" s="29"/>
      <c r="H80" s="30"/>
      <c r="I80" s="29"/>
    </row>
    <row r="81" spans="1:9" s="28" customFormat="1" x14ac:dyDescent="0.25">
      <c r="A81" s="27"/>
      <c r="B81" s="28" t="s">
        <v>63</v>
      </c>
      <c r="C81" s="28" t="s">
        <v>64</v>
      </c>
      <c r="D81" s="29" t="s">
        <v>65</v>
      </c>
      <c r="F81" s="29" t="s">
        <v>66</v>
      </c>
      <c r="H81" s="31">
        <v>0</v>
      </c>
      <c r="I81" s="29"/>
    </row>
    <row r="82" spans="1:9" s="28" customFormat="1" x14ac:dyDescent="0.25">
      <c r="A82" s="27"/>
      <c r="D82" s="29"/>
      <c r="F82" s="29" t="s">
        <v>67</v>
      </c>
      <c r="H82" s="31">
        <v>1</v>
      </c>
      <c r="I82" s="29"/>
    </row>
    <row r="83" spans="1:9" s="28" customFormat="1" x14ac:dyDescent="0.25">
      <c r="A83" s="27"/>
      <c r="D83" s="29"/>
      <c r="F83" s="29" t="s">
        <v>68</v>
      </c>
      <c r="H83" s="31">
        <v>2</v>
      </c>
      <c r="I83" s="29"/>
    </row>
    <row r="84" spans="1:9" s="28" customFormat="1" x14ac:dyDescent="0.25">
      <c r="A84" s="27"/>
      <c r="D84" s="29"/>
      <c r="F84" s="29" t="s">
        <v>69</v>
      </c>
      <c r="H84" s="31">
        <v>3</v>
      </c>
      <c r="I84" s="29"/>
    </row>
    <row r="85" spans="1:9" x14ac:dyDescent="0.25">
      <c r="F85" s="29" t="s">
        <v>70</v>
      </c>
      <c r="G85" s="28"/>
      <c r="H85" s="31">
        <v>4</v>
      </c>
    </row>
    <row r="86" spans="1:9" x14ac:dyDescent="0.25">
      <c r="H86" s="32"/>
    </row>
    <row r="87" spans="1:9" ht="21" x14ac:dyDescent="0.35">
      <c r="H87" s="33" t="s">
        <v>71</v>
      </c>
    </row>
  </sheetData>
  <mergeCells count="6">
    <mergeCell ref="C13:D13"/>
    <mergeCell ref="C8:D8"/>
    <mergeCell ref="C9:D9"/>
    <mergeCell ref="C10:D10"/>
    <mergeCell ref="C11:D11"/>
    <mergeCell ref="C12:D12"/>
  </mergeCells>
  <phoneticPr fontId="10" type="noConversion"/>
  <pageMargins left="0.70866141732283472" right="0.70866141732283472" top="0.78740157480314965" bottom="0.78740157480314965" header="0.31496062992125984" footer="0.31496062992125984"/>
  <pageSetup paperSize="9" orientation="portrait" horizontalDpi="1200" verticalDpi="1200" r:id="rId1"/>
  <headerFooter>
    <oddFooter>Seite &amp;P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30DBB-E3F9-4512-B34B-3A3BF8ACF685}">
  <dimension ref="A1:I28"/>
  <sheetViews>
    <sheetView zoomScaleNormal="100" workbookViewId="0">
      <selection activeCell="F2" sqref="F2"/>
    </sheetView>
  </sheetViews>
  <sheetFormatPr baseColWidth="10" defaultColWidth="11.42578125" defaultRowHeight="15" x14ac:dyDescent="0.25"/>
  <cols>
    <col min="1" max="1" width="5.7109375" style="25" customWidth="1"/>
    <col min="2" max="2" width="44" style="2" customWidth="1"/>
    <col min="3" max="3" width="15.7109375" style="2" customWidth="1"/>
    <col min="4" max="4" width="16.42578125" style="5" customWidth="1"/>
    <col min="5" max="5" width="11.42578125" style="2"/>
    <col min="6" max="6" width="20.85546875" style="5" customWidth="1"/>
    <col min="7" max="8" width="11.42578125" style="2"/>
    <col min="9" max="9" width="11.42578125" style="5"/>
    <col min="10" max="16384" width="11.42578125" style="2"/>
  </cols>
  <sheetData>
    <row r="1" spans="1:9" x14ac:dyDescent="0.25">
      <c r="A1" s="1" t="s">
        <v>0</v>
      </c>
      <c r="D1" s="3" t="s">
        <v>1</v>
      </c>
    </row>
    <row r="2" spans="1:9" x14ac:dyDescent="0.25">
      <c r="A2" s="1" t="s">
        <v>2</v>
      </c>
      <c r="D2" s="3"/>
      <c r="F2" s="4" t="s">
        <v>188</v>
      </c>
    </row>
    <row r="4" spans="1:9" x14ac:dyDescent="0.25">
      <c r="A4" s="6"/>
      <c r="B4" s="7" t="s">
        <v>72</v>
      </c>
      <c r="C4" s="8"/>
      <c r="D4" s="9"/>
      <c r="F4" s="10" t="s">
        <v>4</v>
      </c>
      <c r="G4" s="11"/>
      <c r="H4" s="12"/>
    </row>
    <row r="6" spans="1:9" s="13" customFormat="1" x14ac:dyDescent="0.25">
      <c r="A6" s="1" t="s">
        <v>73</v>
      </c>
      <c r="B6" s="13" t="s">
        <v>74</v>
      </c>
      <c r="D6" s="14"/>
      <c r="F6" s="15" t="s">
        <v>7</v>
      </c>
      <c r="G6" s="16"/>
      <c r="H6" s="17" t="s">
        <v>8</v>
      </c>
      <c r="I6" s="14"/>
    </row>
    <row r="8" spans="1:9" s="19" customFormat="1" ht="24" x14ac:dyDescent="0.2">
      <c r="A8" s="18" t="s">
        <v>75</v>
      </c>
      <c r="B8" s="19" t="s">
        <v>76</v>
      </c>
      <c r="C8" s="22"/>
      <c r="D8" s="34" t="s">
        <v>77</v>
      </c>
    </row>
    <row r="9" spans="1:9" s="19" customFormat="1" x14ac:dyDescent="0.2">
      <c r="A9" s="18"/>
      <c r="D9" s="20"/>
    </row>
    <row r="10" spans="1:9" s="19" customFormat="1" ht="24" x14ac:dyDescent="0.2">
      <c r="A10" s="18" t="s">
        <v>78</v>
      </c>
      <c r="B10" s="19" t="s">
        <v>79</v>
      </c>
      <c r="C10" s="22"/>
      <c r="D10" s="34" t="s">
        <v>77</v>
      </c>
    </row>
    <row r="11" spans="1:9" s="19" customFormat="1" x14ac:dyDescent="0.2">
      <c r="A11" s="18"/>
      <c r="D11" s="20"/>
    </row>
    <row r="12" spans="1:9" s="19" customFormat="1" ht="30" x14ac:dyDescent="0.2">
      <c r="A12" s="18" t="s">
        <v>80</v>
      </c>
      <c r="B12" s="20" t="s">
        <v>81</v>
      </c>
      <c r="C12" s="22"/>
      <c r="D12" s="34" t="s">
        <v>82</v>
      </c>
      <c r="F12" s="20" t="s">
        <v>83</v>
      </c>
      <c r="H12" s="21"/>
      <c r="I12" s="20" t="s">
        <v>11</v>
      </c>
    </row>
    <row r="13" spans="1:9" s="19" customFormat="1" x14ac:dyDescent="0.2">
      <c r="A13" s="18"/>
      <c r="B13" s="20"/>
      <c r="D13" s="20"/>
      <c r="F13" s="20"/>
      <c r="I13" s="20"/>
    </row>
    <row r="14" spans="1:9" s="19" customFormat="1" ht="30" x14ac:dyDescent="0.2">
      <c r="A14" s="18" t="s">
        <v>84</v>
      </c>
      <c r="B14" s="20" t="s">
        <v>85</v>
      </c>
      <c r="C14" s="22"/>
      <c r="D14" s="34" t="s">
        <v>82</v>
      </c>
      <c r="F14" s="20" t="s">
        <v>83</v>
      </c>
      <c r="H14" s="21"/>
      <c r="I14" s="20" t="s">
        <v>11</v>
      </c>
    </row>
    <row r="15" spans="1:9" s="19" customFormat="1" x14ac:dyDescent="0.2">
      <c r="A15" s="18"/>
      <c r="B15" s="20"/>
      <c r="D15" s="20"/>
      <c r="F15" s="20"/>
      <c r="I15" s="20"/>
    </row>
    <row r="16" spans="1:9" s="19" customFormat="1" ht="30" x14ac:dyDescent="0.2">
      <c r="A16" s="18" t="s">
        <v>86</v>
      </c>
      <c r="B16" s="20" t="s">
        <v>87</v>
      </c>
      <c r="C16" s="22"/>
      <c r="D16" s="34" t="s">
        <v>82</v>
      </c>
      <c r="F16" s="20" t="s">
        <v>83</v>
      </c>
      <c r="H16" s="21"/>
      <c r="I16" s="20" t="s">
        <v>11</v>
      </c>
    </row>
    <row r="17" spans="1:9" s="19" customFormat="1" x14ac:dyDescent="0.2">
      <c r="A17" s="18"/>
      <c r="B17" s="20"/>
      <c r="D17" s="20"/>
      <c r="F17" s="20"/>
      <c r="I17" s="20"/>
    </row>
    <row r="18" spans="1:9" s="19" customFormat="1" ht="45" x14ac:dyDescent="0.2">
      <c r="A18" s="18" t="s">
        <v>88</v>
      </c>
      <c r="B18" s="20" t="s">
        <v>89</v>
      </c>
      <c r="C18" s="22"/>
      <c r="D18" s="34" t="s">
        <v>82</v>
      </c>
      <c r="F18" s="20" t="s">
        <v>83</v>
      </c>
      <c r="H18" s="21"/>
      <c r="I18" s="20" t="s">
        <v>11</v>
      </c>
    </row>
    <row r="19" spans="1:9" s="19" customFormat="1" x14ac:dyDescent="0.2">
      <c r="A19" s="18"/>
      <c r="B19" s="20"/>
      <c r="D19" s="20"/>
      <c r="F19" s="20"/>
      <c r="I19" s="20"/>
    </row>
    <row r="20" spans="1:9" s="19" customFormat="1" ht="45" x14ac:dyDescent="0.2">
      <c r="A20" s="18" t="s">
        <v>90</v>
      </c>
      <c r="B20" s="20" t="s">
        <v>91</v>
      </c>
      <c r="C20" s="22"/>
      <c r="D20" s="34" t="s">
        <v>82</v>
      </c>
      <c r="F20" s="20" t="s">
        <v>83</v>
      </c>
      <c r="H20" s="21"/>
      <c r="I20" s="20" t="s">
        <v>11</v>
      </c>
    </row>
    <row r="21" spans="1:9" s="19" customFormat="1" x14ac:dyDescent="0.2">
      <c r="F21" s="20"/>
      <c r="I21" s="20"/>
    </row>
    <row r="22" spans="1:9" s="19" customFormat="1" x14ac:dyDescent="0.2">
      <c r="F22" s="20"/>
      <c r="I22" s="20"/>
    </row>
    <row r="23" spans="1:9" s="19" customFormat="1" x14ac:dyDescent="0.2">
      <c r="A23" s="18"/>
      <c r="D23" s="20"/>
      <c r="F23" s="20" t="s">
        <v>58</v>
      </c>
      <c r="I23" s="20"/>
    </row>
    <row r="24" spans="1:9" s="19" customFormat="1" ht="60" x14ac:dyDescent="0.2">
      <c r="A24" s="18"/>
      <c r="B24" s="23" t="s">
        <v>47</v>
      </c>
      <c r="D24" s="20"/>
      <c r="F24" s="20" t="s">
        <v>59</v>
      </c>
      <c r="H24" s="19">
        <v>50</v>
      </c>
      <c r="I24" s="20" t="s">
        <v>60</v>
      </c>
    </row>
    <row r="25" spans="1:9" s="19" customFormat="1" x14ac:dyDescent="0.2">
      <c r="A25" s="18"/>
      <c r="D25" s="20"/>
      <c r="F25" s="20" t="s">
        <v>61</v>
      </c>
      <c r="H25" s="24">
        <f>SUM(H20,H18,H16,H14,H12)</f>
        <v>0</v>
      </c>
      <c r="I25" s="20" t="s">
        <v>60</v>
      </c>
    </row>
    <row r="26" spans="1:9" s="19" customFormat="1" x14ac:dyDescent="0.2">
      <c r="A26" s="18"/>
      <c r="D26" s="20"/>
      <c r="F26" s="20"/>
      <c r="H26" s="26"/>
      <c r="I26" s="20"/>
    </row>
    <row r="27" spans="1:9" s="19" customFormat="1" x14ac:dyDescent="0.2">
      <c r="A27" s="18"/>
      <c r="D27" s="20"/>
      <c r="F27" s="20"/>
      <c r="I27" s="20"/>
    </row>
    <row r="28" spans="1:9" s="19" customFormat="1" x14ac:dyDescent="0.2">
      <c r="A28" s="18"/>
      <c r="D28" s="20"/>
      <c r="F28" s="20"/>
      <c r="I28" s="20"/>
    </row>
  </sheetData>
  <phoneticPr fontId="10" type="noConversion"/>
  <pageMargins left="0.70866141732283472" right="0.70866141732283472" top="0.78740157480314965" bottom="0.78740157480314965" header="0.31496062992125984" footer="0.31496062992125984"/>
  <pageSetup paperSize="9" orientation="portrait" horizontalDpi="1200" verticalDpi="1200" r:id="rId1"/>
  <headerFooter>
    <oddFooter>Seite &amp;P von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AFF77-CCD7-45C6-B92C-B96D27573A94}">
  <dimension ref="A1:I32"/>
  <sheetViews>
    <sheetView zoomScaleNormal="100" workbookViewId="0">
      <selection activeCell="F2" sqref="F2"/>
    </sheetView>
  </sheetViews>
  <sheetFormatPr baseColWidth="10" defaultColWidth="11.42578125" defaultRowHeight="15" x14ac:dyDescent="0.25"/>
  <cols>
    <col min="1" max="1" width="5.7109375" style="25" customWidth="1"/>
    <col min="2" max="2" width="44" style="5" customWidth="1"/>
    <col min="3" max="3" width="15.7109375" style="2" customWidth="1"/>
    <col min="4" max="4" width="16.42578125" style="5" customWidth="1"/>
    <col min="5" max="5" width="11.42578125" style="2"/>
    <col min="6" max="6" width="20.85546875" style="5" customWidth="1"/>
    <col min="7" max="8" width="11.42578125" style="2"/>
    <col min="9" max="9" width="11.42578125" style="5"/>
    <col min="10" max="16384" width="11.42578125" style="2"/>
  </cols>
  <sheetData>
    <row r="1" spans="1:9" x14ac:dyDescent="0.25">
      <c r="A1" s="1" t="s">
        <v>0</v>
      </c>
      <c r="D1" s="3" t="s">
        <v>1</v>
      </c>
    </row>
    <row r="2" spans="1:9" x14ac:dyDescent="0.25">
      <c r="A2" s="1" t="s">
        <v>2</v>
      </c>
      <c r="D2" s="3"/>
      <c r="F2" s="4" t="s">
        <v>188</v>
      </c>
    </row>
    <row r="4" spans="1:9" x14ac:dyDescent="0.25">
      <c r="A4" s="35"/>
      <c r="B4" s="7" t="s">
        <v>92</v>
      </c>
      <c r="C4" s="8"/>
      <c r="D4" s="9"/>
      <c r="F4" s="10" t="s">
        <v>4</v>
      </c>
      <c r="G4" s="11"/>
      <c r="H4" s="12"/>
    </row>
    <row r="6" spans="1:9" s="13" customFormat="1" ht="30" x14ac:dyDescent="0.25">
      <c r="A6" s="36" t="s">
        <v>93</v>
      </c>
      <c r="B6" s="14" t="s">
        <v>94</v>
      </c>
      <c r="D6" s="14"/>
      <c r="F6" s="15" t="s">
        <v>7</v>
      </c>
      <c r="G6" s="16"/>
      <c r="H6" s="17" t="s">
        <v>8</v>
      </c>
      <c r="I6" s="14"/>
    </row>
    <row r="8" spans="1:9" s="19" customFormat="1" ht="30" x14ac:dyDescent="0.2">
      <c r="A8" s="18" t="s">
        <v>95</v>
      </c>
      <c r="B8" s="20" t="s">
        <v>96</v>
      </c>
      <c r="C8" s="22"/>
      <c r="D8" s="34" t="s">
        <v>97</v>
      </c>
      <c r="F8" s="20" t="s">
        <v>98</v>
      </c>
      <c r="H8" s="21"/>
      <c r="I8" s="20" t="s">
        <v>11</v>
      </c>
    </row>
    <row r="9" spans="1:9" s="19" customFormat="1" x14ac:dyDescent="0.2">
      <c r="A9" s="18"/>
      <c r="B9" s="20"/>
      <c r="D9" s="20"/>
      <c r="F9" s="20"/>
      <c r="I9" s="20"/>
    </row>
    <row r="10" spans="1:9" s="19" customFormat="1" ht="45" x14ac:dyDescent="0.2">
      <c r="A10" s="18" t="s">
        <v>99</v>
      </c>
      <c r="B10" s="20" t="s">
        <v>100</v>
      </c>
      <c r="C10" s="22"/>
      <c r="D10" s="34" t="s">
        <v>82</v>
      </c>
      <c r="F10" s="20" t="s">
        <v>83</v>
      </c>
      <c r="H10" s="21"/>
      <c r="I10" s="20" t="s">
        <v>11</v>
      </c>
    </row>
    <row r="11" spans="1:9" s="19" customFormat="1" x14ac:dyDescent="0.2">
      <c r="A11" s="18"/>
      <c r="B11" s="20"/>
      <c r="D11" s="20"/>
      <c r="F11" s="20"/>
      <c r="I11" s="20"/>
    </row>
    <row r="12" spans="1:9" s="19" customFormat="1" ht="45" x14ac:dyDescent="0.2">
      <c r="A12" s="18" t="s">
        <v>101</v>
      </c>
      <c r="B12" s="20" t="s">
        <v>102</v>
      </c>
      <c r="C12" s="22"/>
      <c r="D12" s="34" t="s">
        <v>82</v>
      </c>
      <c r="F12" s="20" t="s">
        <v>83</v>
      </c>
      <c r="H12" s="21"/>
      <c r="I12" s="20" t="s">
        <v>11</v>
      </c>
    </row>
    <row r="13" spans="1:9" s="19" customFormat="1" x14ac:dyDescent="0.2">
      <c r="A13" s="18"/>
      <c r="B13" s="20"/>
      <c r="D13" s="20"/>
      <c r="F13" s="20"/>
      <c r="I13" s="20"/>
    </row>
    <row r="14" spans="1:9" s="19" customFormat="1" ht="45" x14ac:dyDescent="0.2">
      <c r="A14" s="18" t="s">
        <v>103</v>
      </c>
      <c r="B14" s="20" t="s">
        <v>104</v>
      </c>
      <c r="C14" s="22"/>
      <c r="D14" s="34" t="s">
        <v>82</v>
      </c>
      <c r="F14" s="20" t="s">
        <v>83</v>
      </c>
      <c r="H14" s="21"/>
      <c r="I14" s="20" t="s">
        <v>11</v>
      </c>
    </row>
    <row r="15" spans="1:9" s="19" customFormat="1" x14ac:dyDescent="0.2">
      <c r="A15" s="18"/>
      <c r="B15" s="20"/>
      <c r="D15" s="20"/>
      <c r="F15" s="20"/>
      <c r="I15" s="20"/>
    </row>
    <row r="16" spans="1:9" s="19" customFormat="1" ht="45" x14ac:dyDescent="0.2">
      <c r="A16" s="18" t="s">
        <v>105</v>
      </c>
      <c r="B16" s="20" t="s">
        <v>106</v>
      </c>
      <c r="C16" s="22"/>
      <c r="D16" s="34" t="s">
        <v>82</v>
      </c>
      <c r="F16" s="20" t="s">
        <v>83</v>
      </c>
      <c r="H16" s="21"/>
      <c r="I16" s="20" t="s">
        <v>11</v>
      </c>
    </row>
    <row r="17" spans="1:9" s="19" customFormat="1" x14ac:dyDescent="0.2">
      <c r="A17" s="18"/>
      <c r="B17" s="20"/>
      <c r="D17" s="20"/>
      <c r="F17" s="20"/>
      <c r="I17" s="20"/>
    </row>
    <row r="18" spans="1:9" s="19" customFormat="1" ht="60" x14ac:dyDescent="0.2">
      <c r="A18" s="18" t="s">
        <v>107</v>
      </c>
      <c r="B18" s="20" t="s">
        <v>108</v>
      </c>
      <c r="C18" s="22"/>
      <c r="D18" s="34" t="s">
        <v>82</v>
      </c>
      <c r="F18" s="20" t="s">
        <v>83</v>
      </c>
      <c r="H18" s="21"/>
      <c r="I18" s="20" t="s">
        <v>11</v>
      </c>
    </row>
    <row r="19" spans="1:9" s="19" customFormat="1" x14ac:dyDescent="0.2">
      <c r="A19" s="18"/>
      <c r="B19" s="20"/>
      <c r="D19" s="20"/>
      <c r="F19" s="20"/>
      <c r="I19" s="20"/>
    </row>
    <row r="20" spans="1:9" s="19" customFormat="1" ht="45" x14ac:dyDescent="0.2">
      <c r="A20" s="18" t="s">
        <v>109</v>
      </c>
      <c r="B20" s="20" t="s">
        <v>110</v>
      </c>
      <c r="C20" s="22"/>
      <c r="D20" s="34" t="s">
        <v>82</v>
      </c>
      <c r="F20" s="20" t="s">
        <v>83</v>
      </c>
      <c r="H20" s="21"/>
      <c r="I20" s="20" t="s">
        <v>11</v>
      </c>
    </row>
    <row r="21" spans="1:9" s="19" customFormat="1" x14ac:dyDescent="0.2">
      <c r="A21" s="18"/>
      <c r="B21" s="20"/>
      <c r="D21" s="20"/>
      <c r="F21" s="20"/>
      <c r="I21" s="20"/>
    </row>
    <row r="22" spans="1:9" s="19" customFormat="1" x14ac:dyDescent="0.2">
      <c r="A22" s="18"/>
      <c r="B22" s="20"/>
      <c r="D22" s="20"/>
      <c r="F22" s="20"/>
      <c r="I22" s="20"/>
    </row>
    <row r="23" spans="1:9" s="19" customFormat="1" x14ac:dyDescent="0.2">
      <c r="A23" s="18"/>
      <c r="B23" s="20"/>
      <c r="D23" s="20"/>
      <c r="F23" s="20" t="s">
        <v>58</v>
      </c>
      <c r="I23" s="20"/>
    </row>
    <row r="24" spans="1:9" s="19" customFormat="1" ht="60" x14ac:dyDescent="0.2">
      <c r="A24" s="18"/>
      <c r="B24" s="23" t="s">
        <v>47</v>
      </c>
      <c r="D24" s="20"/>
      <c r="F24" s="20" t="s">
        <v>59</v>
      </c>
      <c r="H24" s="19">
        <v>70</v>
      </c>
      <c r="I24" s="20" t="s">
        <v>60</v>
      </c>
    </row>
    <row r="25" spans="1:9" s="19" customFormat="1" x14ac:dyDescent="0.2">
      <c r="A25" s="18"/>
      <c r="B25" s="20"/>
      <c r="D25" s="20"/>
      <c r="F25" s="20" t="s">
        <v>61</v>
      </c>
      <c r="H25" s="24">
        <f>SUM(H10,H8,H20,H18,H16,H14,H12)</f>
        <v>0</v>
      </c>
      <c r="I25" s="20" t="s">
        <v>60</v>
      </c>
    </row>
    <row r="26" spans="1:9" s="19" customFormat="1" x14ac:dyDescent="0.2">
      <c r="A26" s="18"/>
      <c r="B26" s="20"/>
      <c r="D26" s="20"/>
      <c r="F26" s="20"/>
      <c r="H26" s="26"/>
      <c r="I26" s="20"/>
    </row>
    <row r="27" spans="1:9" s="19" customFormat="1" x14ac:dyDescent="0.2">
      <c r="A27" s="18"/>
      <c r="B27" s="20"/>
      <c r="D27" s="20"/>
      <c r="F27" s="20"/>
      <c r="I27" s="20"/>
    </row>
    <row r="28" spans="1:9" s="19" customFormat="1" x14ac:dyDescent="0.2">
      <c r="A28" s="18"/>
      <c r="B28" s="20"/>
      <c r="D28" s="20"/>
      <c r="F28" s="20"/>
      <c r="I28" s="20"/>
    </row>
    <row r="29" spans="1:9" s="19" customFormat="1" x14ac:dyDescent="0.2">
      <c r="A29" s="18"/>
      <c r="B29" s="20"/>
      <c r="D29" s="20"/>
      <c r="F29" s="20"/>
      <c r="I29" s="20"/>
    </row>
    <row r="30" spans="1:9" s="19" customFormat="1" x14ac:dyDescent="0.2">
      <c r="A30" s="18"/>
      <c r="B30" s="20"/>
      <c r="D30" s="20"/>
      <c r="F30" s="20"/>
      <c r="I30" s="20"/>
    </row>
    <row r="31" spans="1:9" s="19" customFormat="1" x14ac:dyDescent="0.2">
      <c r="A31" s="18"/>
      <c r="B31" s="20"/>
      <c r="D31" s="20"/>
      <c r="F31" s="20"/>
      <c r="I31" s="20"/>
    </row>
    <row r="32" spans="1:9" s="19" customFormat="1" x14ac:dyDescent="0.2">
      <c r="A32" s="18"/>
      <c r="B32" s="20"/>
      <c r="D32" s="20"/>
      <c r="F32" s="20"/>
      <c r="I32" s="20"/>
    </row>
  </sheetData>
  <phoneticPr fontId="10" type="noConversion"/>
  <pageMargins left="0.70866141732283472" right="0.70866141732283472" top="0.78740157480314965" bottom="0.78740157480314965" header="0.31496062992125984" footer="0.31496062992125984"/>
  <pageSetup paperSize="9" orientation="portrait" horizontalDpi="1200" verticalDpi="1200" r:id="rId1"/>
  <headerFooter>
    <oddFooter>Seite &amp;P von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1F4A2-0821-4184-A71D-9A912E6E0F98}">
  <dimension ref="A1:I40"/>
  <sheetViews>
    <sheetView zoomScaleNormal="100" workbookViewId="0">
      <selection activeCell="F2" sqref="F2"/>
    </sheetView>
  </sheetViews>
  <sheetFormatPr baseColWidth="10" defaultColWidth="11.42578125" defaultRowHeight="15" x14ac:dyDescent="0.25"/>
  <cols>
    <col min="1" max="1" width="5.7109375" style="25" customWidth="1"/>
    <col min="2" max="2" width="44" style="5" customWidth="1"/>
    <col min="3" max="3" width="15.7109375" style="2" customWidth="1"/>
    <col min="4" max="4" width="16.42578125" style="5" customWidth="1"/>
    <col min="5" max="5" width="11.42578125" style="2"/>
    <col min="6" max="6" width="20.85546875" style="5" customWidth="1"/>
    <col min="7" max="8" width="11.42578125" style="2"/>
    <col min="9" max="9" width="11.42578125" style="5"/>
    <col min="10" max="16384" width="11.42578125" style="2"/>
  </cols>
  <sheetData>
    <row r="1" spans="1:9" x14ac:dyDescent="0.25">
      <c r="A1" s="1" t="s">
        <v>0</v>
      </c>
      <c r="D1" s="3" t="s">
        <v>1</v>
      </c>
    </row>
    <row r="2" spans="1:9" x14ac:dyDescent="0.25">
      <c r="A2" s="1" t="s">
        <v>2</v>
      </c>
      <c r="D2" s="3"/>
      <c r="F2" s="4" t="s">
        <v>188</v>
      </c>
    </row>
    <row r="4" spans="1:9" x14ac:dyDescent="0.25">
      <c r="A4" s="35"/>
      <c r="B4" s="7" t="s">
        <v>111</v>
      </c>
      <c r="C4" s="8"/>
      <c r="D4" s="9"/>
      <c r="F4" s="10" t="s">
        <v>4</v>
      </c>
      <c r="G4" s="11"/>
      <c r="H4" s="12"/>
    </row>
    <row r="6" spans="1:9" s="13" customFormat="1" x14ac:dyDescent="0.25">
      <c r="A6" s="36" t="s">
        <v>112</v>
      </c>
      <c r="B6" s="14" t="s">
        <v>113</v>
      </c>
      <c r="D6" s="14"/>
      <c r="F6" s="15" t="s">
        <v>7</v>
      </c>
      <c r="G6" s="16"/>
      <c r="H6" s="17" t="s">
        <v>8</v>
      </c>
      <c r="I6" s="14"/>
    </row>
    <row r="8" spans="1:9" s="19" customFormat="1" ht="30" x14ac:dyDescent="0.2">
      <c r="A8" s="18" t="s">
        <v>114</v>
      </c>
      <c r="B8" s="20" t="s">
        <v>115</v>
      </c>
      <c r="C8" s="22"/>
      <c r="D8" s="34" t="s">
        <v>82</v>
      </c>
      <c r="F8" s="20" t="s">
        <v>83</v>
      </c>
      <c r="H8" s="21"/>
      <c r="I8" s="20" t="s">
        <v>11</v>
      </c>
    </row>
    <row r="9" spans="1:9" s="19" customFormat="1" x14ac:dyDescent="0.2">
      <c r="A9" s="18"/>
      <c r="B9" s="20"/>
      <c r="D9" s="20"/>
      <c r="F9" s="20"/>
      <c r="I9" s="20"/>
    </row>
    <row r="10" spans="1:9" s="19" customFormat="1" ht="45" x14ac:dyDescent="0.2">
      <c r="A10" s="18" t="s">
        <v>116</v>
      </c>
      <c r="B10" s="20" t="s">
        <v>117</v>
      </c>
      <c r="C10" s="22"/>
      <c r="D10" s="34" t="s">
        <v>82</v>
      </c>
      <c r="F10" s="20" t="s">
        <v>83</v>
      </c>
      <c r="H10" s="21"/>
      <c r="I10" s="20" t="s">
        <v>11</v>
      </c>
    </row>
    <row r="11" spans="1:9" s="19" customFormat="1" x14ac:dyDescent="0.2">
      <c r="A11" s="18"/>
      <c r="B11" s="20"/>
      <c r="D11" s="20"/>
      <c r="F11" s="20"/>
      <c r="I11" s="20"/>
    </row>
    <row r="12" spans="1:9" s="19" customFormat="1" ht="45" x14ac:dyDescent="0.2">
      <c r="A12" s="18" t="s">
        <v>118</v>
      </c>
      <c r="B12" s="20" t="s">
        <v>119</v>
      </c>
      <c r="C12" s="22"/>
      <c r="D12" s="34" t="s">
        <v>82</v>
      </c>
      <c r="F12" s="20" t="s">
        <v>83</v>
      </c>
      <c r="H12" s="21"/>
      <c r="I12" s="20" t="s">
        <v>11</v>
      </c>
    </row>
    <row r="13" spans="1:9" s="19" customFormat="1" x14ac:dyDescent="0.2">
      <c r="A13" s="18"/>
      <c r="B13" s="20"/>
      <c r="D13" s="20"/>
      <c r="F13" s="20"/>
      <c r="I13" s="20"/>
    </row>
    <row r="14" spans="1:9" s="19" customFormat="1" ht="45" x14ac:dyDescent="0.2">
      <c r="A14" s="18" t="s">
        <v>120</v>
      </c>
      <c r="B14" s="20" t="s">
        <v>121</v>
      </c>
      <c r="C14" s="22"/>
      <c r="D14" s="34" t="s">
        <v>82</v>
      </c>
      <c r="F14" s="20" t="s">
        <v>83</v>
      </c>
      <c r="H14" s="21"/>
      <c r="I14" s="20" t="s">
        <v>11</v>
      </c>
    </row>
    <row r="15" spans="1:9" s="19" customFormat="1" x14ac:dyDescent="0.2">
      <c r="A15" s="18"/>
      <c r="B15" s="20"/>
      <c r="D15" s="20"/>
      <c r="F15" s="20"/>
      <c r="I15" s="20"/>
    </row>
    <row r="16" spans="1:9" s="19" customFormat="1" ht="45" x14ac:dyDescent="0.2">
      <c r="A16" s="18" t="s">
        <v>122</v>
      </c>
      <c r="B16" s="20" t="s">
        <v>123</v>
      </c>
      <c r="C16" s="22"/>
      <c r="D16" s="34" t="s">
        <v>82</v>
      </c>
      <c r="F16" s="20" t="s">
        <v>83</v>
      </c>
      <c r="H16" s="21"/>
      <c r="I16" s="20" t="s">
        <v>11</v>
      </c>
    </row>
    <row r="17" spans="1:9" s="19" customFormat="1" x14ac:dyDescent="0.2">
      <c r="A17" s="18"/>
      <c r="B17" s="20"/>
      <c r="D17" s="20"/>
      <c r="F17" s="20"/>
      <c r="I17" s="20"/>
    </row>
    <row r="18" spans="1:9" s="19" customFormat="1" ht="45" x14ac:dyDescent="0.2">
      <c r="A18" s="18" t="s">
        <v>124</v>
      </c>
      <c r="B18" s="20" t="s">
        <v>125</v>
      </c>
      <c r="C18" s="22"/>
      <c r="D18" s="34" t="s">
        <v>82</v>
      </c>
      <c r="F18" s="20" t="s">
        <v>83</v>
      </c>
      <c r="H18" s="21"/>
      <c r="I18" s="20" t="s">
        <v>11</v>
      </c>
    </row>
    <row r="19" spans="1:9" s="19" customFormat="1" x14ac:dyDescent="0.2">
      <c r="A19" s="18"/>
      <c r="B19" s="20"/>
      <c r="D19" s="20"/>
      <c r="F19" s="20"/>
      <c r="I19" s="20"/>
    </row>
    <row r="20" spans="1:9" s="19" customFormat="1" ht="30" x14ac:dyDescent="0.2">
      <c r="A20" s="18" t="s">
        <v>99</v>
      </c>
      <c r="B20" s="20" t="s">
        <v>126</v>
      </c>
      <c r="C20" s="22"/>
      <c r="D20" s="34" t="s">
        <v>82</v>
      </c>
      <c r="F20" s="20" t="s">
        <v>83</v>
      </c>
      <c r="H20" s="21"/>
      <c r="I20" s="20" t="s">
        <v>11</v>
      </c>
    </row>
    <row r="21" spans="1:9" s="19" customFormat="1" x14ac:dyDescent="0.2">
      <c r="A21" s="18"/>
      <c r="B21" s="20"/>
      <c r="D21" s="20"/>
      <c r="F21" s="20"/>
      <c r="I21" s="20"/>
    </row>
    <row r="22" spans="1:9" s="19" customFormat="1" ht="45" x14ac:dyDescent="0.2">
      <c r="A22" s="18" t="s">
        <v>101</v>
      </c>
      <c r="B22" s="20" t="s">
        <v>127</v>
      </c>
      <c r="C22" s="22"/>
      <c r="D22" s="34" t="s">
        <v>82</v>
      </c>
      <c r="F22" s="20" t="s">
        <v>83</v>
      </c>
      <c r="H22" s="21"/>
      <c r="I22" s="20" t="s">
        <v>11</v>
      </c>
    </row>
    <row r="23" spans="1:9" s="19" customFormat="1" x14ac:dyDescent="0.2">
      <c r="A23" s="18"/>
      <c r="B23" s="20"/>
      <c r="D23" s="20"/>
      <c r="F23" s="20"/>
      <c r="I23" s="20"/>
    </row>
    <row r="24" spans="1:9" s="19" customFormat="1" ht="45" x14ac:dyDescent="0.2">
      <c r="A24" s="18" t="s">
        <v>103</v>
      </c>
      <c r="B24" s="20" t="s">
        <v>128</v>
      </c>
      <c r="C24" s="22"/>
      <c r="D24" s="34" t="s">
        <v>82</v>
      </c>
      <c r="F24" s="20" t="s">
        <v>83</v>
      </c>
      <c r="H24" s="21"/>
      <c r="I24" s="20" t="s">
        <v>11</v>
      </c>
    </row>
    <row r="25" spans="1:9" s="19" customFormat="1" x14ac:dyDescent="0.2">
      <c r="A25" s="18"/>
      <c r="B25" s="20"/>
      <c r="D25" s="20"/>
      <c r="F25" s="20"/>
      <c r="I25" s="20"/>
    </row>
    <row r="26" spans="1:9" s="19" customFormat="1" ht="60" x14ac:dyDescent="0.2">
      <c r="A26" s="18" t="s">
        <v>107</v>
      </c>
      <c r="B26" s="20" t="s">
        <v>129</v>
      </c>
      <c r="C26" s="22"/>
      <c r="D26" s="34" t="s">
        <v>82</v>
      </c>
      <c r="F26" s="20" t="s">
        <v>83</v>
      </c>
      <c r="H26" s="21"/>
      <c r="I26" s="20" t="s">
        <v>11</v>
      </c>
    </row>
    <row r="27" spans="1:9" s="19" customFormat="1" x14ac:dyDescent="0.2">
      <c r="A27" s="18"/>
      <c r="B27" s="20"/>
      <c r="D27" s="20"/>
      <c r="F27" s="20"/>
      <c r="I27" s="20"/>
    </row>
    <row r="28" spans="1:9" s="19" customFormat="1" ht="45" x14ac:dyDescent="0.2">
      <c r="A28" s="18" t="s">
        <v>109</v>
      </c>
      <c r="B28" s="20" t="s">
        <v>130</v>
      </c>
      <c r="C28" s="22"/>
      <c r="D28" s="34" t="s">
        <v>82</v>
      </c>
      <c r="F28" s="20" t="s">
        <v>83</v>
      </c>
      <c r="H28" s="21"/>
      <c r="I28" s="20" t="s">
        <v>11</v>
      </c>
    </row>
    <row r="29" spans="1:9" s="19" customFormat="1" x14ac:dyDescent="0.2">
      <c r="A29" s="18"/>
      <c r="B29" s="20"/>
      <c r="D29" s="20"/>
      <c r="F29" s="20"/>
      <c r="I29" s="20"/>
    </row>
    <row r="30" spans="1:9" s="19" customFormat="1" x14ac:dyDescent="0.2">
      <c r="A30" s="18"/>
      <c r="B30" s="20"/>
      <c r="D30" s="20"/>
      <c r="F30" s="20"/>
      <c r="I30" s="20"/>
    </row>
    <row r="31" spans="1:9" s="19" customFormat="1" x14ac:dyDescent="0.2">
      <c r="A31" s="18"/>
      <c r="B31" s="20"/>
      <c r="D31" s="20"/>
      <c r="F31" s="20" t="s">
        <v>58</v>
      </c>
      <c r="I31" s="20"/>
    </row>
    <row r="32" spans="1:9" s="19" customFormat="1" ht="60" x14ac:dyDescent="0.2">
      <c r="A32" s="18"/>
      <c r="B32" s="23" t="s">
        <v>47</v>
      </c>
      <c r="D32" s="20"/>
      <c r="F32" s="20" t="s">
        <v>59</v>
      </c>
      <c r="H32" s="19">
        <v>110</v>
      </c>
      <c r="I32" s="20" t="s">
        <v>60</v>
      </c>
    </row>
    <row r="33" spans="1:9" s="19" customFormat="1" x14ac:dyDescent="0.2">
      <c r="A33" s="18"/>
      <c r="B33" s="20"/>
      <c r="D33" s="20"/>
      <c r="F33" s="20" t="s">
        <v>61</v>
      </c>
      <c r="H33" s="24">
        <f>SUM(H18,H16,H28,H26,H24,H22,H20,H14,H12,H10,H8)</f>
        <v>0</v>
      </c>
      <c r="I33" s="20" t="s">
        <v>60</v>
      </c>
    </row>
    <row r="34" spans="1:9" s="19" customFormat="1" x14ac:dyDescent="0.2">
      <c r="A34" s="18"/>
      <c r="B34" s="20"/>
      <c r="D34" s="20"/>
      <c r="F34" s="20"/>
      <c r="H34" s="26"/>
      <c r="I34" s="20"/>
    </row>
    <row r="35" spans="1:9" s="19" customFormat="1" x14ac:dyDescent="0.2">
      <c r="A35" s="18"/>
      <c r="B35" s="20"/>
      <c r="D35" s="20"/>
      <c r="F35" s="20"/>
      <c r="I35" s="20"/>
    </row>
    <row r="36" spans="1:9" s="19" customFormat="1" x14ac:dyDescent="0.2">
      <c r="A36" s="18"/>
      <c r="B36" s="20"/>
      <c r="D36" s="20"/>
      <c r="F36" s="20"/>
      <c r="I36" s="20"/>
    </row>
    <row r="37" spans="1:9" s="19" customFormat="1" x14ac:dyDescent="0.2">
      <c r="A37" s="18"/>
      <c r="B37" s="20"/>
      <c r="D37" s="20"/>
      <c r="F37" s="20"/>
      <c r="I37" s="20"/>
    </row>
    <row r="38" spans="1:9" s="19" customFormat="1" x14ac:dyDescent="0.2">
      <c r="A38" s="18"/>
      <c r="B38" s="20"/>
      <c r="D38" s="20"/>
      <c r="F38" s="20"/>
      <c r="I38" s="20"/>
    </row>
    <row r="39" spans="1:9" s="19" customFormat="1" x14ac:dyDescent="0.2">
      <c r="A39" s="18"/>
      <c r="B39" s="20"/>
      <c r="D39" s="20"/>
      <c r="F39" s="20"/>
      <c r="I39" s="20"/>
    </row>
    <row r="40" spans="1:9" s="19" customFormat="1" x14ac:dyDescent="0.2">
      <c r="A40" s="18"/>
      <c r="B40" s="20"/>
      <c r="D40" s="20"/>
      <c r="F40" s="20"/>
      <c r="I40" s="20"/>
    </row>
  </sheetData>
  <phoneticPr fontId="10" type="noConversion"/>
  <pageMargins left="0.70866141732283472" right="0.70866141732283472" top="0.78740157480314965" bottom="0.78740157480314965" header="0.31496062992125984" footer="0.31496062992125984"/>
  <pageSetup paperSize="9" orientation="portrait" horizontalDpi="1200" verticalDpi="1200" r:id="rId1"/>
  <headerFooter>
    <oddFooter>Seite &amp;P von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A0B57-D2BB-4188-85A0-7BE234AC0B38}">
  <dimension ref="A1:I30"/>
  <sheetViews>
    <sheetView zoomScaleNormal="100" workbookViewId="0">
      <selection activeCell="F2" sqref="F2"/>
    </sheetView>
  </sheetViews>
  <sheetFormatPr baseColWidth="10" defaultColWidth="11.42578125" defaultRowHeight="15" x14ac:dyDescent="0.25"/>
  <cols>
    <col min="1" max="1" width="5.7109375" style="25" customWidth="1"/>
    <col min="2" max="2" width="44" style="5" customWidth="1"/>
    <col min="3" max="3" width="15.7109375" style="2" customWidth="1"/>
    <col min="4" max="4" width="16.42578125" style="5" customWidth="1"/>
    <col min="5" max="5" width="11.42578125" style="2"/>
    <col min="6" max="6" width="20.85546875" style="5" customWidth="1"/>
    <col min="7" max="8" width="11.42578125" style="2"/>
    <col min="9" max="9" width="11.42578125" style="5"/>
    <col min="10" max="16384" width="11.42578125" style="2"/>
  </cols>
  <sheetData>
    <row r="1" spans="1:9" x14ac:dyDescent="0.25">
      <c r="A1" s="1" t="s">
        <v>0</v>
      </c>
      <c r="D1" s="3" t="s">
        <v>1</v>
      </c>
    </row>
    <row r="2" spans="1:9" x14ac:dyDescent="0.25">
      <c r="A2" s="1" t="s">
        <v>2</v>
      </c>
      <c r="D2" s="3"/>
      <c r="F2" s="4" t="s">
        <v>188</v>
      </c>
    </row>
    <row r="4" spans="1:9" x14ac:dyDescent="0.25">
      <c r="A4" s="35"/>
      <c r="B4" s="7" t="s">
        <v>131</v>
      </c>
      <c r="C4" s="8"/>
      <c r="D4" s="9"/>
      <c r="F4" s="10" t="s">
        <v>4</v>
      </c>
      <c r="G4" s="11"/>
      <c r="H4" s="12"/>
    </row>
    <row r="6" spans="1:9" s="13" customFormat="1" x14ac:dyDescent="0.25">
      <c r="A6" s="36" t="s">
        <v>132</v>
      </c>
      <c r="B6" s="14" t="s">
        <v>133</v>
      </c>
      <c r="D6" s="14"/>
      <c r="F6" s="15" t="s">
        <v>7</v>
      </c>
      <c r="G6" s="16"/>
      <c r="H6" s="17" t="s">
        <v>8</v>
      </c>
      <c r="I6" s="14"/>
    </row>
    <row r="8" spans="1:9" s="19" customFormat="1" ht="30" x14ac:dyDescent="0.2">
      <c r="A8" s="18" t="s">
        <v>134</v>
      </c>
      <c r="B8" s="20" t="s">
        <v>135</v>
      </c>
      <c r="C8" s="22"/>
      <c r="D8" s="34" t="s">
        <v>82</v>
      </c>
      <c r="F8" s="20" t="s">
        <v>83</v>
      </c>
      <c r="H8" s="21"/>
      <c r="I8" s="20" t="s">
        <v>11</v>
      </c>
    </row>
    <row r="9" spans="1:9" s="19" customFormat="1" x14ac:dyDescent="0.2">
      <c r="A9" s="18"/>
      <c r="B9" s="20"/>
      <c r="D9" s="20"/>
      <c r="F9" s="20"/>
      <c r="I9" s="20"/>
    </row>
    <row r="10" spans="1:9" s="19" customFormat="1" ht="45" x14ac:dyDescent="0.2">
      <c r="A10" s="18" t="s">
        <v>136</v>
      </c>
      <c r="B10" s="20" t="s">
        <v>137</v>
      </c>
      <c r="C10" s="22"/>
      <c r="D10" s="34" t="s">
        <v>82</v>
      </c>
      <c r="F10" s="20" t="s">
        <v>83</v>
      </c>
      <c r="H10" s="21"/>
      <c r="I10" s="20" t="s">
        <v>11</v>
      </c>
    </row>
    <row r="11" spans="1:9" s="19" customFormat="1" x14ac:dyDescent="0.2">
      <c r="A11" s="18"/>
      <c r="B11" s="20"/>
      <c r="D11" s="20"/>
      <c r="F11" s="20"/>
      <c r="I11" s="20"/>
    </row>
    <row r="12" spans="1:9" s="19" customFormat="1" ht="45" x14ac:dyDescent="0.2">
      <c r="A12" s="18" t="s">
        <v>138</v>
      </c>
      <c r="B12" s="20" t="s">
        <v>139</v>
      </c>
      <c r="C12" s="22"/>
      <c r="D12" s="34" t="s">
        <v>82</v>
      </c>
      <c r="F12" s="20" t="s">
        <v>83</v>
      </c>
      <c r="H12" s="21"/>
      <c r="I12" s="20" t="s">
        <v>11</v>
      </c>
    </row>
    <row r="13" spans="1:9" s="19" customFormat="1" x14ac:dyDescent="0.2">
      <c r="A13" s="18"/>
      <c r="B13" s="20"/>
      <c r="D13" s="20"/>
      <c r="F13" s="20"/>
      <c r="I13" s="20"/>
    </row>
    <row r="14" spans="1:9" s="19" customFormat="1" ht="45" x14ac:dyDescent="0.2">
      <c r="A14" s="18" t="s">
        <v>140</v>
      </c>
      <c r="B14" s="20" t="s">
        <v>141</v>
      </c>
      <c r="C14" s="22"/>
      <c r="D14" s="34" t="s">
        <v>82</v>
      </c>
      <c r="F14" s="20" t="s">
        <v>83</v>
      </c>
      <c r="H14" s="21"/>
      <c r="I14" s="20" t="s">
        <v>11</v>
      </c>
    </row>
    <row r="15" spans="1:9" s="19" customFormat="1" x14ac:dyDescent="0.2">
      <c r="A15" s="18"/>
      <c r="B15" s="20"/>
      <c r="D15" s="20"/>
      <c r="F15" s="20"/>
      <c r="I15" s="20"/>
    </row>
    <row r="16" spans="1:9" s="19" customFormat="1" ht="45" x14ac:dyDescent="0.2">
      <c r="A16" s="18" t="s">
        <v>142</v>
      </c>
      <c r="B16" s="20" t="s">
        <v>143</v>
      </c>
      <c r="C16" s="22"/>
      <c r="D16" s="34" t="s">
        <v>82</v>
      </c>
      <c r="F16" s="20" t="s">
        <v>83</v>
      </c>
      <c r="H16" s="21"/>
      <c r="I16" s="20" t="s">
        <v>11</v>
      </c>
    </row>
    <row r="17" spans="1:9" s="19" customFormat="1" x14ac:dyDescent="0.2">
      <c r="A17" s="18"/>
      <c r="B17" s="20"/>
      <c r="D17" s="20"/>
      <c r="F17" s="20"/>
      <c r="I17" s="20"/>
    </row>
    <row r="18" spans="1:9" s="19" customFormat="1" ht="45" x14ac:dyDescent="0.2">
      <c r="A18" s="18" t="s">
        <v>144</v>
      </c>
      <c r="B18" s="20" t="s">
        <v>145</v>
      </c>
      <c r="C18" s="22"/>
      <c r="D18" s="34" t="s">
        <v>82</v>
      </c>
      <c r="F18" s="20" t="s">
        <v>83</v>
      </c>
      <c r="H18" s="21"/>
      <c r="I18" s="20" t="s">
        <v>11</v>
      </c>
    </row>
    <row r="19" spans="1:9" s="19" customFormat="1" x14ac:dyDescent="0.2">
      <c r="A19" s="18"/>
      <c r="B19" s="20"/>
      <c r="D19" s="20"/>
      <c r="F19" s="20"/>
      <c r="I19" s="20"/>
    </row>
    <row r="20" spans="1:9" s="19" customFormat="1" x14ac:dyDescent="0.2">
      <c r="A20" s="18"/>
      <c r="B20" s="20"/>
      <c r="D20" s="20"/>
      <c r="F20" s="20"/>
      <c r="I20" s="20"/>
    </row>
    <row r="21" spans="1:9" s="19" customFormat="1" x14ac:dyDescent="0.2">
      <c r="A21" s="18"/>
      <c r="B21" s="20"/>
      <c r="D21" s="20"/>
      <c r="F21" s="20" t="s">
        <v>58</v>
      </c>
      <c r="I21" s="20"/>
    </row>
    <row r="22" spans="1:9" s="19" customFormat="1" ht="60" x14ac:dyDescent="0.2">
      <c r="A22" s="18"/>
      <c r="B22" s="23" t="s">
        <v>47</v>
      </c>
      <c r="D22" s="20"/>
      <c r="F22" s="20" t="s">
        <v>59</v>
      </c>
      <c r="H22" s="19">
        <v>60</v>
      </c>
      <c r="I22" s="20" t="s">
        <v>60</v>
      </c>
    </row>
    <row r="23" spans="1:9" s="19" customFormat="1" x14ac:dyDescent="0.2">
      <c r="A23" s="18"/>
      <c r="B23" s="20"/>
      <c r="D23" s="20"/>
      <c r="F23" s="20" t="s">
        <v>61</v>
      </c>
      <c r="H23" s="24">
        <f>SUM(H10,H8,H18,H16,H14,H12)</f>
        <v>0</v>
      </c>
      <c r="I23" s="20" t="s">
        <v>60</v>
      </c>
    </row>
    <row r="24" spans="1:9" s="19" customFormat="1" x14ac:dyDescent="0.2">
      <c r="A24" s="18"/>
      <c r="B24" s="20"/>
      <c r="D24" s="20"/>
      <c r="F24" s="20"/>
      <c r="H24" s="26"/>
      <c r="I24" s="20"/>
    </row>
    <row r="25" spans="1:9" s="19" customFormat="1" x14ac:dyDescent="0.2">
      <c r="A25" s="18"/>
      <c r="B25" s="20"/>
      <c r="D25" s="20"/>
      <c r="F25" s="20"/>
      <c r="I25" s="20"/>
    </row>
    <row r="26" spans="1:9" s="19" customFormat="1" x14ac:dyDescent="0.2">
      <c r="A26" s="18"/>
      <c r="B26" s="20"/>
      <c r="D26" s="20"/>
      <c r="F26" s="20"/>
      <c r="I26" s="20"/>
    </row>
    <row r="27" spans="1:9" s="19" customFormat="1" x14ac:dyDescent="0.2">
      <c r="A27" s="18"/>
      <c r="B27" s="20"/>
      <c r="D27" s="20"/>
      <c r="F27" s="20"/>
      <c r="I27" s="20"/>
    </row>
    <row r="28" spans="1:9" s="19" customFormat="1" x14ac:dyDescent="0.2">
      <c r="A28" s="18"/>
      <c r="B28" s="20"/>
      <c r="D28" s="20"/>
      <c r="F28" s="20"/>
      <c r="I28" s="20"/>
    </row>
    <row r="29" spans="1:9" s="19" customFormat="1" x14ac:dyDescent="0.2">
      <c r="A29" s="18"/>
      <c r="B29" s="20"/>
      <c r="D29" s="20"/>
      <c r="F29" s="20"/>
      <c r="I29" s="20"/>
    </row>
    <row r="30" spans="1:9" s="19" customFormat="1" x14ac:dyDescent="0.2">
      <c r="A30" s="18"/>
      <c r="B30" s="20"/>
      <c r="D30" s="20"/>
      <c r="F30" s="20"/>
      <c r="I30" s="20"/>
    </row>
  </sheetData>
  <phoneticPr fontId="10" type="noConversion"/>
  <pageMargins left="0.70866141732283472" right="0.70866141732283472" top="0.78740157480314965" bottom="0.78740157480314965" header="0.31496062992125984" footer="0.31496062992125984"/>
  <pageSetup paperSize="9" orientation="portrait" horizontalDpi="1200" verticalDpi="1200" r:id="rId1"/>
  <headerFooter>
    <oddFooter>Seite &amp;P von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49930-E121-46F9-990D-5ED81BAC46A1}">
  <dimension ref="A1:I22"/>
  <sheetViews>
    <sheetView zoomScaleNormal="100" workbookViewId="0">
      <selection activeCell="F2" sqref="F2"/>
    </sheetView>
  </sheetViews>
  <sheetFormatPr baseColWidth="10" defaultColWidth="11.42578125" defaultRowHeight="15" x14ac:dyDescent="0.25"/>
  <cols>
    <col min="1" max="1" width="5.7109375" style="25" customWidth="1"/>
    <col min="2" max="2" width="44" style="5" customWidth="1"/>
    <col min="3" max="3" width="15.7109375" style="2" customWidth="1"/>
    <col min="4" max="4" width="16.42578125" style="5" customWidth="1"/>
    <col min="5" max="5" width="11.42578125" style="2"/>
    <col min="6" max="6" width="20.85546875" style="5" customWidth="1"/>
    <col min="7" max="8" width="11.42578125" style="2"/>
    <col min="9" max="9" width="11.42578125" style="5"/>
    <col min="10" max="16384" width="11.42578125" style="2"/>
  </cols>
  <sheetData>
    <row r="1" spans="1:9" x14ac:dyDescent="0.25">
      <c r="A1" s="1" t="s">
        <v>0</v>
      </c>
      <c r="D1" s="3" t="s">
        <v>1</v>
      </c>
    </row>
    <row r="2" spans="1:9" x14ac:dyDescent="0.25">
      <c r="A2" s="1" t="s">
        <v>2</v>
      </c>
      <c r="D2" s="3"/>
      <c r="F2" s="4" t="s">
        <v>188</v>
      </c>
    </row>
    <row r="4" spans="1:9" x14ac:dyDescent="0.25">
      <c r="A4" s="35"/>
      <c r="B4" s="7" t="s">
        <v>146</v>
      </c>
      <c r="C4" s="8"/>
      <c r="D4" s="9"/>
      <c r="F4" s="10" t="s">
        <v>4</v>
      </c>
      <c r="G4" s="11"/>
      <c r="H4" s="12"/>
    </row>
    <row r="6" spans="1:9" s="13" customFormat="1" x14ac:dyDescent="0.25">
      <c r="A6" s="36" t="s">
        <v>147</v>
      </c>
      <c r="B6" s="14" t="s">
        <v>148</v>
      </c>
      <c r="D6" s="14"/>
      <c r="F6" s="15" t="s">
        <v>7</v>
      </c>
      <c r="G6" s="16"/>
      <c r="H6" s="17" t="s">
        <v>8</v>
      </c>
      <c r="I6" s="14"/>
    </row>
    <row r="8" spans="1:9" s="19" customFormat="1" ht="30" x14ac:dyDescent="0.2">
      <c r="A8" s="18" t="s">
        <v>149</v>
      </c>
      <c r="B8" s="20" t="s">
        <v>150</v>
      </c>
      <c r="C8" s="22"/>
      <c r="D8" s="34" t="s">
        <v>82</v>
      </c>
      <c r="F8" s="20" t="s">
        <v>83</v>
      </c>
      <c r="H8" s="21"/>
      <c r="I8" s="20" t="s">
        <v>11</v>
      </c>
    </row>
    <row r="9" spans="1:9" s="19" customFormat="1" x14ac:dyDescent="0.2">
      <c r="A9" s="18"/>
      <c r="B9" s="20"/>
      <c r="D9" s="20"/>
      <c r="F9" s="20"/>
      <c r="I9" s="20"/>
    </row>
    <row r="10" spans="1:9" s="19" customFormat="1" ht="43.5" customHeight="1" x14ac:dyDescent="0.2">
      <c r="A10" s="18" t="s">
        <v>151</v>
      </c>
      <c r="B10" s="20" t="s">
        <v>152</v>
      </c>
      <c r="C10" s="22"/>
      <c r="D10" s="34" t="s">
        <v>82</v>
      </c>
      <c r="F10" s="20" t="s">
        <v>83</v>
      </c>
      <c r="H10" s="21"/>
      <c r="I10" s="20" t="s">
        <v>11</v>
      </c>
    </row>
    <row r="11" spans="1:9" s="19" customFormat="1" x14ac:dyDescent="0.2">
      <c r="A11" s="18"/>
      <c r="B11" s="20"/>
      <c r="D11" s="20"/>
      <c r="F11" s="20"/>
      <c r="I11" s="20"/>
    </row>
    <row r="12" spans="1:9" s="19" customFormat="1" x14ac:dyDescent="0.2">
      <c r="A12" s="18"/>
      <c r="B12" s="20"/>
      <c r="D12" s="20"/>
      <c r="F12" s="20"/>
      <c r="I12" s="20"/>
    </row>
    <row r="13" spans="1:9" s="19" customFormat="1" x14ac:dyDescent="0.2">
      <c r="A13" s="18"/>
      <c r="B13" s="20"/>
      <c r="D13" s="20"/>
      <c r="F13" s="20" t="s">
        <v>58</v>
      </c>
      <c r="I13" s="20"/>
    </row>
    <row r="14" spans="1:9" s="19" customFormat="1" ht="60" x14ac:dyDescent="0.2">
      <c r="A14" s="18"/>
      <c r="B14" s="23" t="s">
        <v>47</v>
      </c>
      <c r="D14" s="20"/>
      <c r="F14" s="20" t="s">
        <v>59</v>
      </c>
      <c r="H14" s="19">
        <v>20</v>
      </c>
      <c r="I14" s="20" t="s">
        <v>60</v>
      </c>
    </row>
    <row r="15" spans="1:9" s="19" customFormat="1" x14ac:dyDescent="0.2">
      <c r="A15" s="18"/>
      <c r="B15" s="20"/>
      <c r="D15" s="20"/>
      <c r="F15" s="20" t="s">
        <v>61</v>
      </c>
      <c r="H15" s="24">
        <f>SUM(H10,H8)</f>
        <v>0</v>
      </c>
      <c r="I15" s="20" t="s">
        <v>60</v>
      </c>
    </row>
    <row r="16" spans="1:9" s="19" customFormat="1" x14ac:dyDescent="0.2">
      <c r="A16" s="18"/>
      <c r="B16" s="20"/>
      <c r="D16" s="20"/>
      <c r="F16" s="20"/>
      <c r="H16" s="26"/>
      <c r="I16" s="20"/>
    </row>
    <row r="17" spans="1:9" s="19" customFormat="1" x14ac:dyDescent="0.2">
      <c r="A17" s="18"/>
      <c r="B17" s="20"/>
      <c r="D17" s="20"/>
      <c r="F17" s="20"/>
      <c r="I17" s="20"/>
    </row>
    <row r="18" spans="1:9" s="19" customFormat="1" x14ac:dyDescent="0.2">
      <c r="A18" s="18"/>
      <c r="B18" s="20"/>
      <c r="D18" s="20"/>
      <c r="F18" s="20"/>
      <c r="I18" s="20"/>
    </row>
    <row r="19" spans="1:9" s="19" customFormat="1" x14ac:dyDescent="0.2">
      <c r="A19" s="18"/>
      <c r="B19" s="20"/>
      <c r="D19" s="20"/>
      <c r="F19" s="20"/>
      <c r="I19" s="20"/>
    </row>
    <row r="20" spans="1:9" s="19" customFormat="1" x14ac:dyDescent="0.2">
      <c r="A20" s="18"/>
      <c r="B20" s="20"/>
      <c r="D20" s="20"/>
      <c r="F20" s="20"/>
      <c r="I20" s="20"/>
    </row>
    <row r="21" spans="1:9" s="19" customFormat="1" x14ac:dyDescent="0.2">
      <c r="A21" s="18"/>
      <c r="B21" s="20"/>
      <c r="D21" s="20"/>
      <c r="F21" s="20"/>
      <c r="I21" s="20"/>
    </row>
    <row r="22" spans="1:9" s="19" customFormat="1" x14ac:dyDescent="0.2">
      <c r="A22" s="18"/>
      <c r="B22" s="20"/>
      <c r="D22" s="20"/>
      <c r="F22" s="20"/>
      <c r="I22" s="20"/>
    </row>
  </sheetData>
  <phoneticPr fontId="10" type="noConversion"/>
  <pageMargins left="0.70866141732283472" right="0.70866141732283472" top="0.78740157480314965" bottom="0.78740157480314965" header="0.31496062992125984" footer="0.31496062992125984"/>
  <pageSetup paperSize="9" orientation="portrait" horizontalDpi="1200" verticalDpi="1200" r:id="rId1"/>
  <headerFooter>
    <oddFooter>Seite &amp;P von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553BB-5EB2-4539-93A5-77538C4F6B6F}">
  <dimension ref="A1:I28"/>
  <sheetViews>
    <sheetView zoomScaleNormal="100" workbookViewId="0">
      <selection activeCell="F2" sqref="F2"/>
    </sheetView>
  </sheetViews>
  <sheetFormatPr baseColWidth="10" defaultColWidth="11.42578125" defaultRowHeight="15" x14ac:dyDescent="0.25"/>
  <cols>
    <col min="1" max="1" width="5.7109375" style="25" customWidth="1"/>
    <col min="2" max="2" width="44" style="5" customWidth="1"/>
    <col min="3" max="3" width="15.7109375" style="2" customWidth="1"/>
    <col min="4" max="4" width="16.42578125" style="5" customWidth="1"/>
    <col min="5" max="5" width="11.42578125" style="2"/>
    <col min="6" max="6" width="20.85546875" style="5" customWidth="1"/>
    <col min="7" max="8" width="11.42578125" style="2"/>
    <col min="9" max="9" width="11.42578125" style="5"/>
    <col min="10" max="16384" width="11.42578125" style="2"/>
  </cols>
  <sheetData>
    <row r="1" spans="1:9" x14ac:dyDescent="0.25">
      <c r="A1" s="1" t="s">
        <v>0</v>
      </c>
      <c r="D1" s="3" t="s">
        <v>1</v>
      </c>
    </row>
    <row r="2" spans="1:9" x14ac:dyDescent="0.25">
      <c r="A2" s="1" t="s">
        <v>2</v>
      </c>
      <c r="D2" s="3"/>
      <c r="F2" s="4" t="s">
        <v>188</v>
      </c>
    </row>
    <row r="4" spans="1:9" x14ac:dyDescent="0.25">
      <c r="A4" s="35"/>
      <c r="B4" s="7" t="s">
        <v>153</v>
      </c>
      <c r="C4" s="8"/>
      <c r="D4" s="9"/>
      <c r="F4" s="10" t="s">
        <v>4</v>
      </c>
      <c r="G4" s="11"/>
      <c r="H4" s="12"/>
    </row>
    <row r="6" spans="1:9" s="13" customFormat="1" x14ac:dyDescent="0.25">
      <c r="A6" s="36" t="s">
        <v>154</v>
      </c>
      <c r="B6" s="14" t="s">
        <v>155</v>
      </c>
      <c r="D6" s="14"/>
      <c r="F6" s="15" t="s">
        <v>7</v>
      </c>
      <c r="G6" s="16"/>
      <c r="H6" s="17" t="s">
        <v>8</v>
      </c>
      <c r="I6" s="14"/>
    </row>
    <row r="8" spans="1:9" s="19" customFormat="1" ht="30" x14ac:dyDescent="0.2">
      <c r="A8" s="18" t="s">
        <v>156</v>
      </c>
      <c r="B8" s="20" t="s">
        <v>135</v>
      </c>
      <c r="C8" s="22"/>
      <c r="D8" s="34" t="s">
        <v>82</v>
      </c>
      <c r="F8" s="20" t="s">
        <v>83</v>
      </c>
      <c r="H8" s="21"/>
      <c r="I8" s="20" t="s">
        <v>11</v>
      </c>
    </row>
    <row r="9" spans="1:9" s="19" customFormat="1" x14ac:dyDescent="0.2">
      <c r="A9" s="18"/>
      <c r="B9" s="20"/>
      <c r="D9" s="20"/>
      <c r="F9" s="20"/>
      <c r="I9" s="20"/>
    </row>
    <row r="10" spans="1:9" s="19" customFormat="1" ht="45" x14ac:dyDescent="0.2">
      <c r="A10" s="18" t="s">
        <v>157</v>
      </c>
      <c r="B10" s="20" t="s">
        <v>158</v>
      </c>
      <c r="C10" s="22"/>
      <c r="D10" s="34" t="s">
        <v>82</v>
      </c>
      <c r="F10" s="20" t="s">
        <v>83</v>
      </c>
      <c r="H10" s="21"/>
      <c r="I10" s="20" t="s">
        <v>11</v>
      </c>
    </row>
    <row r="11" spans="1:9" s="19" customFormat="1" x14ac:dyDescent="0.2">
      <c r="A11" s="18"/>
      <c r="B11" s="20"/>
      <c r="D11" s="20"/>
      <c r="F11" s="20"/>
      <c r="I11" s="20"/>
    </row>
    <row r="12" spans="1:9" s="19" customFormat="1" ht="45" x14ac:dyDescent="0.2">
      <c r="A12" s="18" t="s">
        <v>159</v>
      </c>
      <c r="B12" s="20" t="s">
        <v>160</v>
      </c>
      <c r="C12" s="22"/>
      <c r="D12" s="34" t="s">
        <v>82</v>
      </c>
      <c r="F12" s="20" t="s">
        <v>83</v>
      </c>
      <c r="H12" s="21"/>
      <c r="I12" s="20" t="s">
        <v>11</v>
      </c>
    </row>
    <row r="13" spans="1:9" s="19" customFormat="1" x14ac:dyDescent="0.2">
      <c r="A13" s="18"/>
      <c r="B13" s="20"/>
      <c r="D13" s="20"/>
      <c r="F13" s="20"/>
      <c r="I13" s="20"/>
    </row>
    <row r="14" spans="1:9" s="19" customFormat="1" ht="45" x14ac:dyDescent="0.2">
      <c r="A14" s="18" t="s">
        <v>161</v>
      </c>
      <c r="B14" s="20" t="s">
        <v>162</v>
      </c>
      <c r="C14" s="22"/>
      <c r="D14" s="34" t="s">
        <v>82</v>
      </c>
      <c r="F14" s="20" t="s">
        <v>83</v>
      </c>
      <c r="H14" s="21"/>
      <c r="I14" s="20" t="s">
        <v>11</v>
      </c>
    </row>
    <row r="15" spans="1:9" s="19" customFormat="1" x14ac:dyDescent="0.2">
      <c r="A15" s="18"/>
      <c r="B15" s="20"/>
      <c r="D15" s="20"/>
      <c r="F15" s="20"/>
      <c r="I15" s="20"/>
    </row>
    <row r="16" spans="1:9" s="19" customFormat="1" ht="45" x14ac:dyDescent="0.2">
      <c r="A16" s="18" t="s">
        <v>163</v>
      </c>
      <c r="B16" s="20" t="s">
        <v>164</v>
      </c>
      <c r="C16" s="22"/>
      <c r="D16" s="34" t="s">
        <v>82</v>
      </c>
      <c r="F16" s="20" t="s">
        <v>83</v>
      </c>
      <c r="H16" s="21"/>
      <c r="I16" s="20" t="s">
        <v>11</v>
      </c>
    </row>
    <row r="17" spans="1:9" s="19" customFormat="1" x14ac:dyDescent="0.2">
      <c r="A17" s="18"/>
      <c r="B17" s="20"/>
      <c r="D17" s="20"/>
      <c r="F17" s="20"/>
      <c r="I17" s="20"/>
    </row>
    <row r="18" spans="1:9" s="19" customFormat="1" x14ac:dyDescent="0.2">
      <c r="A18" s="18"/>
      <c r="B18" s="20"/>
      <c r="D18" s="20"/>
      <c r="F18" s="20"/>
      <c r="I18" s="20"/>
    </row>
    <row r="19" spans="1:9" s="19" customFormat="1" x14ac:dyDescent="0.2">
      <c r="A19" s="18"/>
      <c r="B19" s="20"/>
      <c r="D19" s="20"/>
      <c r="F19" s="20" t="s">
        <v>58</v>
      </c>
      <c r="I19" s="20"/>
    </row>
    <row r="20" spans="1:9" s="19" customFormat="1" ht="60" x14ac:dyDescent="0.2">
      <c r="A20" s="18"/>
      <c r="B20" s="23" t="s">
        <v>47</v>
      </c>
      <c r="D20" s="20"/>
      <c r="F20" s="20" t="s">
        <v>59</v>
      </c>
      <c r="H20" s="19">
        <v>50</v>
      </c>
      <c r="I20" s="20" t="s">
        <v>60</v>
      </c>
    </row>
    <row r="21" spans="1:9" s="19" customFormat="1" x14ac:dyDescent="0.2">
      <c r="A21" s="18"/>
      <c r="B21" s="20"/>
      <c r="D21" s="20"/>
      <c r="F21" s="20" t="s">
        <v>61</v>
      </c>
      <c r="H21" s="24">
        <f>SUM(H10,H8,H16,H14,H12)</f>
        <v>0</v>
      </c>
      <c r="I21" s="20" t="s">
        <v>60</v>
      </c>
    </row>
    <row r="22" spans="1:9" s="19" customFormat="1" x14ac:dyDescent="0.2">
      <c r="A22" s="18"/>
      <c r="B22" s="20"/>
      <c r="D22" s="20"/>
      <c r="F22" s="20"/>
      <c r="H22" s="26"/>
      <c r="I22" s="20"/>
    </row>
    <row r="23" spans="1:9" s="19" customFormat="1" x14ac:dyDescent="0.2">
      <c r="A23" s="18"/>
      <c r="B23" s="20"/>
      <c r="D23" s="20"/>
      <c r="F23" s="20"/>
      <c r="I23" s="20"/>
    </row>
    <row r="24" spans="1:9" s="19" customFormat="1" x14ac:dyDescent="0.25">
      <c r="A24" s="18"/>
      <c r="B24" s="2"/>
      <c r="D24" s="20"/>
      <c r="F24" s="20"/>
      <c r="I24" s="20"/>
    </row>
    <row r="25" spans="1:9" s="19" customFormat="1" x14ac:dyDescent="0.2">
      <c r="A25" s="18"/>
      <c r="B25" s="20"/>
      <c r="D25" s="20"/>
      <c r="F25" s="20"/>
      <c r="I25" s="20"/>
    </row>
    <row r="26" spans="1:9" s="19" customFormat="1" x14ac:dyDescent="0.2">
      <c r="A26" s="18"/>
      <c r="B26" s="20"/>
      <c r="D26" s="20"/>
      <c r="F26" s="20"/>
      <c r="I26" s="20"/>
    </row>
    <row r="27" spans="1:9" s="19" customFormat="1" x14ac:dyDescent="0.2">
      <c r="A27" s="18"/>
      <c r="B27" s="20"/>
      <c r="D27" s="20"/>
      <c r="F27" s="20"/>
      <c r="I27" s="20"/>
    </row>
    <row r="28" spans="1:9" s="19" customFormat="1" x14ac:dyDescent="0.2">
      <c r="A28" s="18"/>
      <c r="B28" s="20"/>
      <c r="D28" s="20"/>
      <c r="F28" s="20"/>
      <c r="I28" s="20"/>
    </row>
  </sheetData>
  <phoneticPr fontId="10" type="noConversion"/>
  <pageMargins left="0.70866141732283472" right="0.70866141732283472" top="0.78740157480314965" bottom="0.78740157480314965" header="0.31496062992125984" footer="0.31496062992125984"/>
  <pageSetup paperSize="9" orientation="portrait" horizontalDpi="1200" verticalDpi="1200" r:id="rId1"/>
  <headerFooter>
    <oddFooter>Seite &amp;P von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6C7F9-A5F5-4BBD-AE07-3E9D6B23C6D3}">
  <dimension ref="A1:I26"/>
  <sheetViews>
    <sheetView zoomScaleNormal="100" workbookViewId="0">
      <selection activeCell="F2" sqref="F2"/>
    </sheetView>
  </sheetViews>
  <sheetFormatPr baseColWidth="10" defaultColWidth="11.42578125" defaultRowHeight="15" x14ac:dyDescent="0.25"/>
  <cols>
    <col min="1" max="1" width="5.7109375" style="25" customWidth="1"/>
    <col min="2" max="2" width="44" style="5" customWidth="1"/>
    <col min="3" max="3" width="15.7109375" style="2" customWidth="1"/>
    <col min="4" max="4" width="16.42578125" style="5" customWidth="1"/>
    <col min="5" max="5" width="11.42578125" style="2"/>
    <col min="6" max="6" width="20.85546875" style="5" customWidth="1"/>
    <col min="7" max="8" width="11.42578125" style="2"/>
    <col min="9" max="9" width="11.42578125" style="5"/>
    <col min="10" max="16384" width="11.42578125" style="2"/>
  </cols>
  <sheetData>
    <row r="1" spans="1:9" x14ac:dyDescent="0.25">
      <c r="A1" s="1" t="s">
        <v>0</v>
      </c>
      <c r="D1" s="3" t="s">
        <v>1</v>
      </c>
    </row>
    <row r="2" spans="1:9" x14ac:dyDescent="0.25">
      <c r="A2" s="1" t="s">
        <v>2</v>
      </c>
      <c r="D2" s="3"/>
      <c r="F2" s="4" t="s">
        <v>188</v>
      </c>
    </row>
    <row r="4" spans="1:9" x14ac:dyDescent="0.25">
      <c r="A4" s="35"/>
      <c r="B4" s="7" t="s">
        <v>165</v>
      </c>
      <c r="C4" s="8"/>
      <c r="D4" s="9"/>
      <c r="F4" s="10" t="s">
        <v>4</v>
      </c>
      <c r="G4" s="11"/>
      <c r="H4" s="12"/>
    </row>
    <row r="6" spans="1:9" s="13" customFormat="1" x14ac:dyDescent="0.25">
      <c r="A6" s="36" t="s">
        <v>166</v>
      </c>
      <c r="B6" s="14" t="s">
        <v>167</v>
      </c>
      <c r="D6" s="14"/>
      <c r="F6" s="15" t="s">
        <v>7</v>
      </c>
      <c r="G6" s="16"/>
      <c r="H6" s="17" t="s">
        <v>8</v>
      </c>
      <c r="I6" s="14"/>
    </row>
    <row r="8" spans="1:9" s="19" customFormat="1" ht="45" x14ac:dyDescent="0.2">
      <c r="A8" s="18" t="s">
        <v>168</v>
      </c>
      <c r="B8" s="20" t="s">
        <v>169</v>
      </c>
      <c r="C8" s="22"/>
      <c r="D8" s="34" t="s">
        <v>82</v>
      </c>
      <c r="F8" s="20" t="s">
        <v>83</v>
      </c>
      <c r="H8" s="21"/>
      <c r="I8" s="20" t="s">
        <v>11</v>
      </c>
    </row>
    <row r="9" spans="1:9" s="19" customFormat="1" x14ac:dyDescent="0.2">
      <c r="A9" s="18"/>
      <c r="B9" s="20"/>
      <c r="D9" s="20"/>
      <c r="F9" s="20"/>
      <c r="I9" s="20"/>
    </row>
    <row r="10" spans="1:9" s="19" customFormat="1" ht="45" x14ac:dyDescent="0.2">
      <c r="A10" s="18" t="s">
        <v>170</v>
      </c>
      <c r="B10" s="20" t="s">
        <v>171</v>
      </c>
      <c r="C10" s="22"/>
      <c r="D10" s="34" t="s">
        <v>82</v>
      </c>
      <c r="F10" s="20" t="s">
        <v>83</v>
      </c>
      <c r="H10" s="21"/>
      <c r="I10" s="20" t="s">
        <v>11</v>
      </c>
    </row>
    <row r="11" spans="1:9" s="19" customFormat="1" x14ac:dyDescent="0.2">
      <c r="A11" s="18"/>
      <c r="B11" s="20"/>
      <c r="D11" s="20"/>
      <c r="F11" s="20"/>
      <c r="I11" s="20"/>
    </row>
    <row r="12" spans="1:9" s="19" customFormat="1" ht="45" x14ac:dyDescent="0.2">
      <c r="A12" s="18" t="s">
        <v>172</v>
      </c>
      <c r="B12" s="20" t="s">
        <v>173</v>
      </c>
      <c r="C12" s="22"/>
      <c r="D12" s="34" t="s">
        <v>82</v>
      </c>
      <c r="F12" s="20" t="s">
        <v>83</v>
      </c>
      <c r="H12" s="21"/>
      <c r="I12" s="20" t="s">
        <v>11</v>
      </c>
    </row>
    <row r="13" spans="1:9" s="19" customFormat="1" x14ac:dyDescent="0.2">
      <c r="A13" s="18"/>
      <c r="B13" s="20"/>
      <c r="D13" s="20"/>
      <c r="F13" s="20"/>
      <c r="I13" s="20"/>
    </row>
    <row r="14" spans="1:9" s="19" customFormat="1" ht="45" x14ac:dyDescent="0.2">
      <c r="A14" s="18" t="s">
        <v>174</v>
      </c>
      <c r="B14" s="20" t="s">
        <v>175</v>
      </c>
      <c r="C14" s="22"/>
      <c r="D14" s="34" t="s">
        <v>82</v>
      </c>
      <c r="F14" s="20" t="s">
        <v>83</v>
      </c>
      <c r="H14" s="21"/>
      <c r="I14" s="20" t="s">
        <v>11</v>
      </c>
    </row>
    <row r="15" spans="1:9" s="19" customFormat="1" x14ac:dyDescent="0.2">
      <c r="A15" s="18"/>
      <c r="B15" s="20"/>
      <c r="D15" s="20"/>
      <c r="F15" s="20"/>
      <c r="I15" s="20"/>
    </row>
    <row r="16" spans="1:9" s="19" customFormat="1" x14ac:dyDescent="0.2">
      <c r="A16" s="18"/>
      <c r="B16" s="20"/>
      <c r="D16" s="20"/>
      <c r="F16" s="20"/>
      <c r="I16" s="20"/>
    </row>
    <row r="17" spans="1:9" s="19" customFormat="1" x14ac:dyDescent="0.2">
      <c r="A17" s="18"/>
      <c r="B17" s="20"/>
      <c r="D17" s="20"/>
      <c r="F17" s="20" t="s">
        <v>58</v>
      </c>
      <c r="I17" s="20"/>
    </row>
    <row r="18" spans="1:9" s="19" customFormat="1" ht="60" x14ac:dyDescent="0.2">
      <c r="A18" s="18"/>
      <c r="B18" s="23" t="s">
        <v>47</v>
      </c>
      <c r="D18" s="20"/>
      <c r="F18" s="20" t="s">
        <v>59</v>
      </c>
      <c r="H18" s="19">
        <v>40</v>
      </c>
      <c r="I18" s="20" t="s">
        <v>60</v>
      </c>
    </row>
    <row r="19" spans="1:9" s="19" customFormat="1" x14ac:dyDescent="0.2">
      <c r="A19" s="18"/>
      <c r="B19" s="20"/>
      <c r="D19" s="20"/>
      <c r="F19" s="20" t="s">
        <v>61</v>
      </c>
      <c r="H19" s="24">
        <f>SUM(H10,H8,H14,H12)</f>
        <v>0</v>
      </c>
      <c r="I19" s="20" t="s">
        <v>60</v>
      </c>
    </row>
    <row r="20" spans="1:9" s="19" customFormat="1" x14ac:dyDescent="0.2">
      <c r="A20" s="18"/>
      <c r="B20" s="20"/>
      <c r="D20" s="20"/>
      <c r="F20" s="20"/>
      <c r="H20" s="26"/>
      <c r="I20" s="20"/>
    </row>
    <row r="21" spans="1:9" s="19" customFormat="1" x14ac:dyDescent="0.2">
      <c r="A21" s="18"/>
      <c r="B21" s="20"/>
      <c r="D21" s="20"/>
      <c r="F21" s="20"/>
      <c r="I21" s="20"/>
    </row>
    <row r="22" spans="1:9" s="19" customFormat="1" x14ac:dyDescent="0.25">
      <c r="A22" s="18"/>
      <c r="B22" s="2"/>
      <c r="D22" s="20"/>
      <c r="F22" s="20"/>
      <c r="I22" s="20"/>
    </row>
    <row r="23" spans="1:9" s="19" customFormat="1" x14ac:dyDescent="0.2">
      <c r="A23" s="18"/>
      <c r="B23" s="20"/>
      <c r="D23" s="20"/>
      <c r="F23" s="20"/>
      <c r="I23" s="20"/>
    </row>
    <row r="24" spans="1:9" s="19" customFormat="1" x14ac:dyDescent="0.2">
      <c r="A24" s="18"/>
      <c r="B24" s="20"/>
      <c r="D24" s="20"/>
      <c r="F24" s="20"/>
      <c r="I24" s="20"/>
    </row>
    <row r="25" spans="1:9" s="19" customFormat="1" x14ac:dyDescent="0.2">
      <c r="A25" s="18"/>
      <c r="B25" s="20"/>
      <c r="D25" s="20"/>
      <c r="F25" s="20"/>
      <c r="I25" s="20"/>
    </row>
    <row r="26" spans="1:9" s="19" customFormat="1" x14ac:dyDescent="0.2">
      <c r="A26" s="18"/>
      <c r="B26" s="20"/>
      <c r="D26" s="20"/>
      <c r="F26" s="20"/>
      <c r="I26" s="20"/>
    </row>
  </sheetData>
  <phoneticPr fontId="10" type="noConversion"/>
  <pageMargins left="0.70866141732283472" right="0.70866141732283472" top="0.78740157480314965" bottom="0.78740157480314965" header="0.31496062992125984" footer="0.31496062992125984"/>
  <pageSetup paperSize="9" orientation="portrait" horizontalDpi="1200" verticalDpi="1200" r:id="rId1"/>
  <headerFooter>
    <oddFooter>Seite &amp;P von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185EA-216F-4D1D-B61A-4E3A3395F693}">
  <dimension ref="A1:I20"/>
  <sheetViews>
    <sheetView zoomScaleNormal="100" workbookViewId="0">
      <selection activeCell="F2" sqref="F2"/>
    </sheetView>
  </sheetViews>
  <sheetFormatPr baseColWidth="10" defaultColWidth="11.42578125" defaultRowHeight="15" x14ac:dyDescent="0.25"/>
  <cols>
    <col min="1" max="1" width="5.7109375" style="25" customWidth="1"/>
    <col min="2" max="2" width="44" style="5" customWidth="1"/>
    <col min="3" max="3" width="15.7109375" style="2" customWidth="1"/>
    <col min="4" max="4" width="16.42578125" style="5" customWidth="1"/>
    <col min="5" max="5" width="11.42578125" style="2"/>
    <col min="6" max="6" width="20.85546875" style="5" customWidth="1"/>
    <col min="7" max="8" width="11.42578125" style="2"/>
    <col min="9" max="9" width="11.42578125" style="5"/>
    <col min="10" max="16384" width="11.42578125" style="2"/>
  </cols>
  <sheetData>
    <row r="1" spans="1:9" x14ac:dyDescent="0.25">
      <c r="A1" s="1" t="s">
        <v>0</v>
      </c>
      <c r="D1" s="3" t="s">
        <v>1</v>
      </c>
    </row>
    <row r="2" spans="1:9" x14ac:dyDescent="0.25">
      <c r="A2" s="1" t="s">
        <v>2</v>
      </c>
      <c r="D2" s="3"/>
      <c r="F2" s="4" t="s">
        <v>188</v>
      </c>
    </row>
    <row r="4" spans="1:9" x14ac:dyDescent="0.25">
      <c r="A4" s="35"/>
      <c r="B4" s="7" t="s">
        <v>176</v>
      </c>
      <c r="C4" s="8"/>
      <c r="D4" s="9"/>
      <c r="F4" s="10" t="s">
        <v>4</v>
      </c>
      <c r="G4" s="11"/>
      <c r="H4" s="12"/>
    </row>
    <row r="6" spans="1:9" s="13" customFormat="1" x14ac:dyDescent="0.25">
      <c r="A6" s="36" t="s">
        <v>177</v>
      </c>
      <c r="B6" s="14" t="s">
        <v>178</v>
      </c>
      <c r="D6" s="14"/>
      <c r="F6" s="15" t="s">
        <v>7</v>
      </c>
      <c r="G6" s="16"/>
      <c r="H6" s="17" t="s">
        <v>8</v>
      </c>
      <c r="I6" s="14"/>
    </row>
    <row r="8" spans="1:9" s="19" customFormat="1" ht="30" x14ac:dyDescent="0.2">
      <c r="A8" s="18" t="s">
        <v>179</v>
      </c>
      <c r="B8" s="20" t="s">
        <v>180</v>
      </c>
      <c r="C8" s="22"/>
      <c r="D8" s="34" t="s">
        <v>82</v>
      </c>
      <c r="F8" s="20" t="s">
        <v>83</v>
      </c>
      <c r="H8" s="21"/>
      <c r="I8" s="20" t="s">
        <v>11</v>
      </c>
    </row>
    <row r="9" spans="1:9" s="19" customFormat="1" x14ac:dyDescent="0.2">
      <c r="A9" s="18"/>
      <c r="B9" s="20"/>
      <c r="D9" s="20"/>
      <c r="F9" s="20"/>
      <c r="I9" s="20"/>
    </row>
    <row r="10" spans="1:9" s="19" customFormat="1" x14ac:dyDescent="0.2">
      <c r="A10" s="18"/>
      <c r="B10" s="20"/>
      <c r="D10" s="20"/>
      <c r="F10" s="20"/>
      <c r="I10" s="20"/>
    </row>
    <row r="11" spans="1:9" s="19" customFormat="1" x14ac:dyDescent="0.2">
      <c r="A11" s="18"/>
      <c r="B11" s="20"/>
      <c r="D11" s="20"/>
      <c r="F11" s="20" t="s">
        <v>58</v>
      </c>
      <c r="I11" s="20"/>
    </row>
    <row r="12" spans="1:9" s="19" customFormat="1" ht="60" x14ac:dyDescent="0.2">
      <c r="A12" s="18"/>
      <c r="B12" s="23" t="s">
        <v>181</v>
      </c>
      <c r="D12" s="20"/>
      <c r="F12" s="20" t="s">
        <v>59</v>
      </c>
      <c r="H12" s="19">
        <v>10</v>
      </c>
      <c r="I12" s="20" t="s">
        <v>60</v>
      </c>
    </row>
    <row r="13" spans="1:9" s="19" customFormat="1" x14ac:dyDescent="0.2">
      <c r="A13" s="18"/>
      <c r="B13" s="20"/>
      <c r="D13" s="20"/>
      <c r="F13" s="20" t="s">
        <v>61</v>
      </c>
      <c r="H13" s="24">
        <f>SUM(H8)</f>
        <v>0</v>
      </c>
      <c r="I13" s="20" t="s">
        <v>60</v>
      </c>
    </row>
    <row r="14" spans="1:9" s="19" customFormat="1" x14ac:dyDescent="0.2">
      <c r="A14" s="18"/>
      <c r="B14" s="20"/>
      <c r="D14" s="20"/>
      <c r="F14" s="20"/>
      <c r="H14" s="26"/>
      <c r="I14" s="20"/>
    </row>
    <row r="15" spans="1:9" s="19" customFormat="1" x14ac:dyDescent="0.2">
      <c r="A15" s="18"/>
      <c r="B15" s="20"/>
      <c r="D15" s="20"/>
      <c r="F15" s="20"/>
      <c r="I15" s="20"/>
    </row>
    <row r="16" spans="1:9" s="19" customFormat="1" x14ac:dyDescent="0.2">
      <c r="A16" s="18"/>
      <c r="B16" s="20"/>
      <c r="D16" s="20"/>
      <c r="F16" s="20"/>
      <c r="I16" s="20"/>
    </row>
    <row r="17" spans="1:9" s="19" customFormat="1" x14ac:dyDescent="0.2">
      <c r="A17" s="18"/>
      <c r="B17" s="20"/>
      <c r="D17" s="20"/>
      <c r="F17" s="20"/>
      <c r="I17" s="20"/>
    </row>
    <row r="18" spans="1:9" s="19" customFormat="1" x14ac:dyDescent="0.2">
      <c r="A18" s="18"/>
      <c r="B18" s="20"/>
      <c r="D18" s="20"/>
      <c r="F18" s="20"/>
      <c r="I18" s="20"/>
    </row>
    <row r="19" spans="1:9" s="19" customFormat="1" x14ac:dyDescent="0.2">
      <c r="A19" s="18"/>
      <c r="B19" s="20"/>
      <c r="D19" s="20"/>
      <c r="F19" s="20"/>
      <c r="I19" s="20"/>
    </row>
    <row r="20" spans="1:9" s="19" customFormat="1" x14ac:dyDescent="0.2">
      <c r="A20" s="18"/>
      <c r="B20" s="20"/>
      <c r="D20" s="20"/>
      <c r="F20" s="20"/>
      <c r="I20" s="20"/>
    </row>
  </sheetData>
  <phoneticPr fontId="10" type="noConversion"/>
  <pageMargins left="0.70866141732283472" right="0.70866141732283472" top="0.78740157480314965" bottom="0.78740157480314965" header="0.31496062992125984" footer="0.31496062992125984"/>
  <pageSetup paperSize="9" orientation="portrait" horizontalDpi="1200" verticalDpi="1200" r:id="rId1"/>
  <headerFooter>
    <oddFooter>Seite &amp;P von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8BF2E-8B0E-4FB6-9A46-ADF287FE363A}">
  <dimension ref="A1:I24"/>
  <sheetViews>
    <sheetView tabSelected="1" zoomScaleNormal="100" workbookViewId="0">
      <selection activeCell="F2" sqref="F2"/>
    </sheetView>
  </sheetViews>
  <sheetFormatPr baseColWidth="10" defaultColWidth="11.42578125" defaultRowHeight="15" x14ac:dyDescent="0.25"/>
  <cols>
    <col min="1" max="1" width="5.7109375" style="25" customWidth="1"/>
    <col min="2" max="2" width="44" style="5" customWidth="1"/>
    <col min="3" max="3" width="15.7109375" style="2" customWidth="1"/>
    <col min="4" max="4" width="16.42578125" style="5" customWidth="1"/>
    <col min="5" max="16384" width="11.42578125" style="2"/>
  </cols>
  <sheetData>
    <row r="1" spans="1:9" x14ac:dyDescent="0.25">
      <c r="A1" s="1" t="s">
        <v>0</v>
      </c>
      <c r="D1" s="3" t="s">
        <v>1</v>
      </c>
    </row>
    <row r="2" spans="1:9" x14ac:dyDescent="0.25">
      <c r="A2" s="1" t="s">
        <v>2</v>
      </c>
      <c r="D2" s="3"/>
      <c r="F2" s="4" t="s">
        <v>188</v>
      </c>
      <c r="I2" s="5"/>
    </row>
    <row r="3" spans="1:9" x14ac:dyDescent="0.25">
      <c r="F3" s="5"/>
      <c r="I3" s="5"/>
    </row>
    <row r="4" spans="1:9" x14ac:dyDescent="0.25">
      <c r="A4" s="35"/>
      <c r="B4" s="7" t="s">
        <v>182</v>
      </c>
      <c r="C4" s="8"/>
      <c r="D4" s="9"/>
      <c r="F4" s="10" t="s">
        <v>4</v>
      </c>
      <c r="G4" s="11"/>
      <c r="H4" s="12"/>
      <c r="I4" s="5"/>
    </row>
    <row r="5" spans="1:9" x14ac:dyDescent="0.25">
      <c r="F5" s="5"/>
      <c r="I5" s="5"/>
    </row>
    <row r="6" spans="1:9" s="13" customFormat="1" x14ac:dyDescent="0.25">
      <c r="A6" s="36" t="s">
        <v>183</v>
      </c>
      <c r="B6" s="14" t="s">
        <v>184</v>
      </c>
      <c r="D6" s="14"/>
      <c r="F6" s="15" t="s">
        <v>7</v>
      </c>
      <c r="G6" s="16"/>
      <c r="H6" s="17" t="s">
        <v>8</v>
      </c>
      <c r="I6" s="14"/>
    </row>
    <row r="7" spans="1:9" x14ac:dyDescent="0.25">
      <c r="F7" s="5"/>
      <c r="I7" s="5"/>
    </row>
    <row r="8" spans="1:9" s="19" customFormat="1" ht="105" x14ac:dyDescent="0.2">
      <c r="A8" s="18" t="s">
        <v>168</v>
      </c>
      <c r="B8" s="20" t="s">
        <v>185</v>
      </c>
      <c r="C8" s="22"/>
      <c r="D8" s="34" t="s">
        <v>82</v>
      </c>
      <c r="F8" s="20" t="s">
        <v>83</v>
      </c>
      <c r="H8" s="21"/>
      <c r="I8" s="20" t="s">
        <v>11</v>
      </c>
    </row>
    <row r="9" spans="1:9" s="19" customFormat="1" x14ac:dyDescent="0.2">
      <c r="A9" s="18"/>
      <c r="B9" s="20"/>
      <c r="D9" s="20"/>
      <c r="F9" s="20"/>
      <c r="I9" s="20"/>
    </row>
    <row r="10" spans="1:9" s="19" customFormat="1" ht="75" x14ac:dyDescent="0.2">
      <c r="A10" s="18" t="s">
        <v>170</v>
      </c>
      <c r="B10" s="20" t="s">
        <v>186</v>
      </c>
      <c r="C10" s="22"/>
      <c r="D10" s="34" t="s">
        <v>82</v>
      </c>
      <c r="F10" s="20" t="s">
        <v>83</v>
      </c>
      <c r="H10" s="21"/>
      <c r="I10" s="20" t="s">
        <v>11</v>
      </c>
    </row>
    <row r="11" spans="1:9" s="19" customFormat="1" x14ac:dyDescent="0.2">
      <c r="A11" s="18"/>
      <c r="B11" s="20"/>
      <c r="D11" s="20"/>
      <c r="F11" s="20"/>
      <c r="I11" s="20"/>
    </row>
    <row r="12" spans="1:9" s="19" customFormat="1" ht="60" x14ac:dyDescent="0.2">
      <c r="A12" s="18" t="s">
        <v>172</v>
      </c>
      <c r="B12" s="20" t="s">
        <v>187</v>
      </c>
      <c r="C12" s="22"/>
      <c r="D12" s="34" t="s">
        <v>82</v>
      </c>
      <c r="F12" s="20" t="s">
        <v>83</v>
      </c>
      <c r="H12" s="21"/>
      <c r="I12" s="20" t="s">
        <v>11</v>
      </c>
    </row>
    <row r="13" spans="1:9" s="19" customFormat="1" x14ac:dyDescent="0.2">
      <c r="A13" s="18"/>
      <c r="B13" s="20"/>
      <c r="D13" s="20"/>
      <c r="F13" s="20"/>
      <c r="I13" s="20"/>
    </row>
    <row r="14" spans="1:9" s="19" customFormat="1" x14ac:dyDescent="0.2">
      <c r="A14" s="18"/>
      <c r="B14" s="20"/>
      <c r="D14" s="20"/>
      <c r="F14" s="20"/>
      <c r="I14" s="20"/>
    </row>
    <row r="15" spans="1:9" s="19" customFormat="1" ht="60" x14ac:dyDescent="0.2">
      <c r="A15" s="18"/>
      <c r="B15" s="23" t="s">
        <v>47</v>
      </c>
      <c r="D15" s="20"/>
      <c r="F15" s="20"/>
      <c r="I15" s="20"/>
    </row>
    <row r="16" spans="1:9" s="19" customFormat="1" ht="30" x14ac:dyDescent="0.2">
      <c r="F16" s="20" t="s">
        <v>58</v>
      </c>
      <c r="I16" s="20"/>
    </row>
    <row r="17" spans="1:9" s="19" customFormat="1" ht="45" x14ac:dyDescent="0.2">
      <c r="A17" s="18"/>
      <c r="B17" s="20"/>
      <c r="D17" s="20"/>
      <c r="F17" s="20" t="s">
        <v>59</v>
      </c>
      <c r="H17" s="19">
        <v>30</v>
      </c>
      <c r="I17" s="20" t="s">
        <v>60</v>
      </c>
    </row>
    <row r="18" spans="1:9" s="19" customFormat="1" ht="30" x14ac:dyDescent="0.2">
      <c r="A18" s="18"/>
      <c r="B18" s="20"/>
      <c r="D18" s="20"/>
      <c r="F18" s="20" t="s">
        <v>61</v>
      </c>
      <c r="H18" s="24">
        <f>SUM(H10,H8,H12)</f>
        <v>0</v>
      </c>
      <c r="I18" s="20" t="s">
        <v>60</v>
      </c>
    </row>
    <row r="19" spans="1:9" s="19" customFormat="1" x14ac:dyDescent="0.2">
      <c r="A19" s="18"/>
      <c r="B19" s="20"/>
      <c r="D19" s="20"/>
    </row>
    <row r="20" spans="1:9" s="19" customFormat="1" x14ac:dyDescent="0.25">
      <c r="A20" s="18"/>
      <c r="B20" s="2"/>
      <c r="D20" s="20"/>
    </row>
    <row r="21" spans="1:9" s="19" customFormat="1" x14ac:dyDescent="0.2">
      <c r="A21" s="18"/>
      <c r="B21" s="20"/>
      <c r="D21" s="20"/>
    </row>
    <row r="22" spans="1:9" s="19" customFormat="1" x14ac:dyDescent="0.2">
      <c r="A22" s="18"/>
      <c r="B22" s="20"/>
      <c r="D22" s="20"/>
    </row>
    <row r="23" spans="1:9" s="19" customFormat="1" x14ac:dyDescent="0.2">
      <c r="A23" s="18"/>
      <c r="B23" s="20"/>
      <c r="D23" s="20"/>
    </row>
    <row r="24" spans="1:9" s="19" customFormat="1" x14ac:dyDescent="0.2">
      <c r="A24" s="18"/>
      <c r="B24" s="20"/>
      <c r="D24" s="20"/>
    </row>
  </sheetData>
  <pageMargins left="0.70866141732283472" right="0.70866141732283472" top="0.78740157480314965" bottom="0.78740157480314965" header="0.31496062992125984" footer="0.31496062992125984"/>
  <pageSetup paperSize="9" orientation="portrait" horizontalDpi="1200" verticalDpi="1200" r:id="rId1"/>
  <headerFooter>
    <oddFooter>Seite &amp;P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5147f4-47d5-4f7d-935e-2a14eb916ee2" xsi:nil="true"/>
    <lcf76f155ced4ddcb4097134ff3c332f xmlns="e68ed7e9-6d5b-426b-a453-b6df5011c7c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CDF8D7CEB9EA42909D097E991BC6A8" ma:contentTypeVersion="10" ma:contentTypeDescription="Ein neues Dokument erstellen." ma:contentTypeScope="" ma:versionID="77711e8ef046e10ddee58ec328278409">
  <xsd:schema xmlns:xsd="http://www.w3.org/2001/XMLSchema" xmlns:xs="http://www.w3.org/2001/XMLSchema" xmlns:p="http://schemas.microsoft.com/office/2006/metadata/properties" xmlns:ns2="e68ed7e9-6d5b-426b-a453-b6df5011c7ca" xmlns:ns3="415147f4-47d5-4f7d-935e-2a14eb916ee2" targetNamespace="http://schemas.microsoft.com/office/2006/metadata/properties" ma:root="true" ma:fieldsID="87c4b928e62f5585dbd8acc5988d3390" ns2:_="" ns3:_="">
    <xsd:import namespace="e68ed7e9-6d5b-426b-a453-b6df5011c7ca"/>
    <xsd:import namespace="415147f4-47d5-4f7d-935e-2a14eb916e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ed7e9-6d5b-426b-a453-b6df5011c7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6a87b44e-ce07-4c8e-879c-bcddbe6773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5147f4-47d5-4f7d-935e-2a14eb916ee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4a3e1f-01e3-4bd9-a9f3-406a9a3de89c}" ma:internalName="TaxCatchAll" ma:showField="CatchAllData" ma:web="415147f4-47d5-4f7d-935e-2a14eb916e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A4D1E5-E69D-4A52-A140-9E2CF5984714}">
  <ds:schemaRefs>
    <ds:schemaRef ds:uri="http://schemas.microsoft.com/office/2006/metadata/properties"/>
    <ds:schemaRef ds:uri="http://schemas.microsoft.com/office/infopath/2007/PartnerControls"/>
    <ds:schemaRef ds:uri="415147f4-47d5-4f7d-935e-2a14eb916ee2"/>
    <ds:schemaRef ds:uri="e68ed7e9-6d5b-426b-a453-b6df5011c7ca"/>
  </ds:schemaRefs>
</ds:datastoreItem>
</file>

<file path=customXml/itemProps2.xml><?xml version="1.0" encoding="utf-8"?>
<ds:datastoreItem xmlns:ds="http://schemas.openxmlformats.org/officeDocument/2006/customXml" ds:itemID="{39F13B37-F391-433E-9976-6488D69DAF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8ed7e9-6d5b-426b-a453-b6df5011c7ca"/>
    <ds:schemaRef ds:uri="415147f4-47d5-4f7d-935e-2a14eb916e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7C0D16-6519-4D31-BE20-9895D9D457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10</vt:i4>
      </vt:variant>
    </vt:vector>
  </HeadingPairs>
  <TitlesOfParts>
    <vt:vector size="20" baseType="lpstr">
      <vt:lpstr>Allgemein und Zusammenfassung</vt:lpstr>
      <vt:lpstr>1 Unterstützung Projektleit</vt:lpstr>
      <vt:lpstr>2 Objektplanung (Architekt)</vt:lpstr>
      <vt:lpstr>3 Technische Ausrüstung</vt:lpstr>
      <vt:lpstr>4 Tragwerksplanung</vt:lpstr>
      <vt:lpstr>5 Bauphysik</vt:lpstr>
      <vt:lpstr>6 Brandschutz</vt:lpstr>
      <vt:lpstr>7 Schadstoffsanierung</vt:lpstr>
      <vt:lpstr>8 Beratung Förderprogramme</vt:lpstr>
      <vt:lpstr>9 Küchenplanung</vt:lpstr>
      <vt:lpstr>'1 Unterstützung Projektleit'!Druckbereich</vt:lpstr>
      <vt:lpstr>'2 Objektplanung (Architekt)'!Druckbereich</vt:lpstr>
      <vt:lpstr>'3 Technische Ausrüstung'!Druckbereich</vt:lpstr>
      <vt:lpstr>'4 Tragwerksplanung'!Druckbereich</vt:lpstr>
      <vt:lpstr>'5 Bauphysik'!Druckbereich</vt:lpstr>
      <vt:lpstr>'6 Brandschutz'!Druckbereich</vt:lpstr>
      <vt:lpstr>'7 Schadstoffsanierung'!Druckbereich</vt:lpstr>
      <vt:lpstr>'8 Beratung Förderprogramme'!Druckbereich</vt:lpstr>
      <vt:lpstr>'9 Küchenplanung'!Druckbereich</vt:lpstr>
      <vt:lpstr>'Allgemein und Zusammenfassung'!Druckbereich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Tribowo, Djoni</dc:creator>
  <cp:keywords/>
  <dc:description/>
  <cp:lastModifiedBy>Müller-Seipel, Mathias</cp:lastModifiedBy>
  <cp:revision/>
  <dcterms:created xsi:type="dcterms:W3CDTF">2025-07-04T06:53:00Z</dcterms:created>
  <dcterms:modified xsi:type="dcterms:W3CDTF">2026-04-27T15:20:07Z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29c018-abb7-47f9-98cc-ef8ddc67dc91_Enabled">
    <vt:lpwstr>true</vt:lpwstr>
  </property>
  <property fmtid="{D5CDD505-2E9C-101B-9397-08002B2CF9AE}" pid="3" name="MSIP_Label_e229c018-abb7-47f9-98cc-ef8ddc67dc91_SetDate">
    <vt:lpwstr>2025-07-04T06:54:55Z</vt:lpwstr>
  </property>
  <property fmtid="{D5CDD505-2E9C-101B-9397-08002B2CF9AE}" pid="4" name="MSIP_Label_e229c018-abb7-47f9-98cc-ef8ddc67dc91_Method">
    <vt:lpwstr>Privileged</vt:lpwstr>
  </property>
  <property fmtid="{D5CDD505-2E9C-101B-9397-08002B2CF9AE}" pid="5" name="MSIP_Label_e229c018-abb7-47f9-98cc-ef8ddc67dc91_Name">
    <vt:lpwstr>Mainova - Standard</vt:lpwstr>
  </property>
  <property fmtid="{D5CDD505-2E9C-101B-9397-08002B2CF9AE}" pid="6" name="MSIP_Label_e229c018-abb7-47f9-98cc-ef8ddc67dc91_SiteId">
    <vt:lpwstr>cbeb189b-9163-4dfa-8f74-83c79cb7c5d7</vt:lpwstr>
  </property>
  <property fmtid="{D5CDD505-2E9C-101B-9397-08002B2CF9AE}" pid="7" name="MSIP_Label_e229c018-abb7-47f9-98cc-ef8ddc67dc91_ActionId">
    <vt:lpwstr>6039f49a-b6ee-4e70-a2c2-0ae69204545f</vt:lpwstr>
  </property>
  <property fmtid="{D5CDD505-2E9C-101B-9397-08002B2CF9AE}" pid="8" name="MSIP_Label_e229c018-abb7-47f9-98cc-ef8ddc67dc91_ContentBits">
    <vt:lpwstr>0</vt:lpwstr>
  </property>
  <property fmtid="{D5CDD505-2E9C-101B-9397-08002B2CF9AE}" pid="9" name="MSIP_Label_e229c018-abb7-47f9-98cc-ef8ddc67dc91_Tag">
    <vt:lpwstr>10, 0, 1, 1</vt:lpwstr>
  </property>
  <property fmtid="{D5CDD505-2E9C-101B-9397-08002B2CF9AE}" pid="10" name="ContentTypeId">
    <vt:lpwstr>0x010100ADCDF8D7CEB9EA42909D097E991BC6A8</vt:lpwstr>
  </property>
  <property fmtid="{D5CDD505-2E9C-101B-9397-08002B2CF9AE}" pid="11" name="MediaServiceImageTags">
    <vt:lpwstr/>
  </property>
</Properties>
</file>